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20955" windowHeight="9975"/>
  </bookViews>
  <sheets>
    <sheet name="Orig Test Cases" sheetId="1" r:id="rId1"/>
    <sheet name="Hot Fixes Test Cases" sheetId="2" r:id="rId2"/>
    <sheet name="Sheet3" sheetId="3" r:id="rId3"/>
  </sheets>
  <definedNames>
    <definedName name="_xlnm._FilterDatabase" localSheetId="1" hidden="1">'Hot Fixes Test Cases'!$A$1:$P$1</definedName>
  </definedNames>
  <calcPr calcId="125725"/>
</workbook>
</file>

<file path=xl/calcChain.xml><?xml version="1.0" encoding="utf-8"?>
<calcChain xmlns="http://schemas.openxmlformats.org/spreadsheetml/2006/main">
  <c r="AD153" i="1"/>
  <c r="AD152"/>
  <c r="AD151"/>
  <c r="G151"/>
  <c r="G152" s="1"/>
  <c r="G153" s="1"/>
  <c r="AD150"/>
  <c r="I150"/>
  <c r="I151" s="1"/>
  <c r="I152" s="1"/>
  <c r="I153" s="1"/>
  <c r="G150"/>
  <c r="AD149"/>
  <c r="AD148"/>
  <c r="AD147"/>
  <c r="AD146"/>
  <c r="AD145"/>
  <c r="AD144"/>
  <c r="AD143"/>
  <c r="AD142"/>
  <c r="I142"/>
  <c r="I143" s="1"/>
  <c r="I144" s="1"/>
  <c r="I145" s="1"/>
  <c r="I146" s="1"/>
  <c r="I147" s="1"/>
  <c r="I148" s="1"/>
  <c r="I149" s="1"/>
  <c r="AD141"/>
  <c r="AD140"/>
  <c r="AD139"/>
  <c r="AD138"/>
  <c r="AD137"/>
  <c r="AD136"/>
  <c r="AD135"/>
  <c r="I135"/>
  <c r="I136" s="1"/>
  <c r="I137" s="1"/>
  <c r="I138" s="1"/>
  <c r="I139" s="1"/>
  <c r="I140" s="1"/>
  <c r="I141" s="1"/>
  <c r="AD134"/>
  <c r="AD133"/>
  <c r="I133"/>
  <c r="I134" s="1"/>
  <c r="AD132"/>
  <c r="AD131"/>
  <c r="AD130"/>
  <c r="AD129"/>
  <c r="AD128"/>
  <c r="AD127"/>
  <c r="AD126"/>
  <c r="AD125"/>
  <c r="AD124"/>
  <c r="AD123"/>
  <c r="AD122"/>
  <c r="AD121"/>
  <c r="AD120"/>
  <c r="AD119"/>
  <c r="AD118"/>
  <c r="AD117"/>
  <c r="AD116"/>
  <c r="AD115"/>
  <c r="AD114"/>
  <c r="I114"/>
  <c r="I115" s="1"/>
  <c r="I116" s="1"/>
  <c r="I117" s="1"/>
  <c r="I118" s="1"/>
  <c r="I119" s="1"/>
  <c r="I120" s="1"/>
  <c r="I121" s="1"/>
  <c r="I122" s="1"/>
  <c r="I123" s="1"/>
  <c r="I124" s="1"/>
  <c r="I125" s="1"/>
  <c r="I126" s="1"/>
  <c r="I127" s="1"/>
  <c r="I128" s="1"/>
  <c r="I129" s="1"/>
  <c r="I130" s="1"/>
  <c r="I131" s="1"/>
  <c r="I132" s="1"/>
  <c r="G114"/>
  <c r="G115" s="1"/>
  <c r="G116" s="1"/>
  <c r="G117" s="1"/>
  <c r="G118" s="1"/>
  <c r="G119" s="1"/>
  <c r="G120" s="1"/>
  <c r="G121" s="1"/>
  <c r="G122" s="1"/>
  <c r="G123" s="1"/>
  <c r="G124" s="1"/>
  <c r="G125" s="1"/>
  <c r="G126" s="1"/>
  <c r="G127" s="1"/>
  <c r="G128" s="1"/>
  <c r="G129" s="1"/>
  <c r="G130" s="1"/>
  <c r="G131" s="1"/>
  <c r="G132" s="1"/>
  <c r="AD113"/>
  <c r="I113"/>
  <c r="AD112"/>
  <c r="AD111"/>
  <c r="I111"/>
  <c r="I112" s="1"/>
  <c r="AD110"/>
  <c r="I110"/>
  <c r="AD109"/>
  <c r="AD108"/>
  <c r="AD107"/>
  <c r="AD106"/>
  <c r="AD105"/>
  <c r="AD104"/>
  <c r="AD103"/>
  <c r="AD102"/>
  <c r="AD101"/>
  <c r="AD100"/>
  <c r="AD99"/>
  <c r="AD98"/>
  <c r="I98"/>
  <c r="I99" s="1"/>
  <c r="I100" s="1"/>
  <c r="I101" s="1"/>
  <c r="I102" s="1"/>
  <c r="I103" s="1"/>
  <c r="I104" s="1"/>
  <c r="I105" s="1"/>
  <c r="I106" s="1"/>
  <c r="I107" s="1"/>
  <c r="I108" s="1"/>
  <c r="I109" s="1"/>
  <c r="AD97"/>
  <c r="I97"/>
  <c r="AD96"/>
  <c r="AD95"/>
  <c r="I95"/>
  <c r="I96" s="1"/>
  <c r="AD94"/>
  <c r="I94"/>
  <c r="AD93"/>
  <c r="AD92"/>
  <c r="AD91"/>
  <c r="AD90"/>
  <c r="AD89"/>
  <c r="AD88"/>
  <c r="AD87"/>
  <c r="AD86"/>
  <c r="AD85"/>
  <c r="AD84"/>
  <c r="AD83"/>
  <c r="AD82"/>
  <c r="AD81"/>
  <c r="AD80"/>
  <c r="I80"/>
  <c r="I81" s="1"/>
  <c r="I82" s="1"/>
  <c r="I83" s="1"/>
  <c r="I84" s="1"/>
  <c r="I85" s="1"/>
  <c r="I86" s="1"/>
  <c r="I87" s="1"/>
  <c r="I88" s="1"/>
  <c r="I89" s="1"/>
  <c r="I90" s="1"/>
  <c r="I91" s="1"/>
  <c r="I92" s="1"/>
  <c r="I93" s="1"/>
  <c r="AD79"/>
  <c r="AD78"/>
  <c r="AD77"/>
  <c r="G77"/>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AD76"/>
  <c r="I76"/>
  <c r="I77" s="1"/>
  <c r="I78" s="1"/>
  <c r="I79" s="1"/>
  <c r="G76"/>
  <c r="AD75"/>
  <c r="AD74"/>
  <c r="AD73"/>
  <c r="I73"/>
  <c r="I74" s="1"/>
  <c r="I75" s="1"/>
  <c r="AD72"/>
  <c r="AD71"/>
  <c r="AD70"/>
  <c r="AD69"/>
  <c r="AD68"/>
  <c r="AD67"/>
  <c r="AD66"/>
  <c r="I66"/>
  <c r="I67" s="1"/>
  <c r="I68" s="1"/>
  <c r="I69" s="1"/>
  <c r="I70" s="1"/>
  <c r="I71" s="1"/>
  <c r="I72" s="1"/>
  <c r="AD65"/>
  <c r="AD64"/>
  <c r="AD63"/>
  <c r="I63"/>
  <c r="I64" s="1"/>
  <c r="I65" s="1"/>
  <c r="AD62"/>
  <c r="AD61"/>
  <c r="AD60"/>
  <c r="I60"/>
  <c r="I61" s="1"/>
  <c r="I62" s="1"/>
  <c r="AD59"/>
  <c r="I59"/>
  <c r="AD58"/>
  <c r="I58"/>
  <c r="G58"/>
  <c r="G59" s="1"/>
  <c r="G60" s="1"/>
  <c r="G61" s="1"/>
  <c r="G62" s="1"/>
  <c r="G63" s="1"/>
  <c r="G64" s="1"/>
  <c r="G65" s="1"/>
  <c r="G66" s="1"/>
  <c r="G67" s="1"/>
  <c r="G68" s="1"/>
  <c r="G69" s="1"/>
  <c r="G70" s="1"/>
  <c r="G71" s="1"/>
  <c r="G72" s="1"/>
  <c r="G73" s="1"/>
  <c r="G74" s="1"/>
  <c r="G75" s="1"/>
  <c r="AD57"/>
  <c r="AD56"/>
  <c r="I56"/>
  <c r="I57" s="1"/>
  <c r="AD55"/>
  <c r="AD54"/>
  <c r="I54"/>
  <c r="I55" s="1"/>
  <c r="AD53"/>
  <c r="AD52"/>
  <c r="I52"/>
  <c r="I53" s="1"/>
  <c r="AD51"/>
  <c r="I51"/>
  <c r="AD50"/>
  <c r="I50"/>
  <c r="AD49"/>
  <c r="I49"/>
  <c r="AD48"/>
  <c r="AD47"/>
  <c r="I47"/>
  <c r="I48" s="1"/>
  <c r="AD46"/>
  <c r="AD45"/>
  <c r="I45"/>
  <c r="I46" s="1"/>
  <c r="AD44"/>
  <c r="AD43"/>
  <c r="AD42"/>
  <c r="AD41"/>
  <c r="AD40"/>
  <c r="AD39"/>
  <c r="AD38"/>
  <c r="AD37"/>
  <c r="AD36"/>
  <c r="I36"/>
  <c r="I37" s="1"/>
  <c r="I38" s="1"/>
  <c r="I39" s="1"/>
  <c r="I40" s="1"/>
  <c r="I41" s="1"/>
  <c r="I42" s="1"/>
  <c r="I43" s="1"/>
  <c r="I44" s="1"/>
  <c r="G36"/>
  <c r="G37" s="1"/>
  <c r="G38" s="1"/>
  <c r="G39" s="1"/>
  <c r="G40" s="1"/>
  <c r="G41" s="1"/>
  <c r="G42" s="1"/>
  <c r="G43" s="1"/>
  <c r="G44" s="1"/>
  <c r="G45" s="1"/>
  <c r="G46" s="1"/>
  <c r="G47" s="1"/>
  <c r="G48" s="1"/>
  <c r="G49" s="1"/>
  <c r="G50" s="1"/>
  <c r="G51" s="1"/>
  <c r="G52" s="1"/>
  <c r="G53" s="1"/>
  <c r="G54" s="1"/>
  <c r="G55" s="1"/>
  <c r="G56" s="1"/>
  <c r="G57" s="1"/>
  <c r="AD35"/>
  <c r="I35"/>
  <c r="AD34"/>
  <c r="AD33"/>
  <c r="AD32"/>
  <c r="AD31"/>
  <c r="AD30"/>
  <c r="AD29"/>
  <c r="AD28"/>
  <c r="AD27"/>
  <c r="I27"/>
  <c r="I28" s="1"/>
  <c r="I29" s="1"/>
  <c r="I30" s="1"/>
  <c r="I31" s="1"/>
  <c r="I32" s="1"/>
  <c r="I33" s="1"/>
  <c r="I34" s="1"/>
  <c r="G27"/>
  <c r="G28" s="1"/>
  <c r="G29" s="1"/>
  <c r="G30" s="1"/>
  <c r="G31" s="1"/>
  <c r="G32" s="1"/>
  <c r="G33" s="1"/>
  <c r="AD26"/>
  <c r="G26"/>
  <c r="AD25"/>
  <c r="I25"/>
  <c r="I26" s="1"/>
  <c r="G25"/>
  <c r="AD24"/>
  <c r="I24"/>
  <c r="AD23"/>
  <c r="AD22"/>
  <c r="AD21"/>
  <c r="AD20"/>
  <c r="AD19"/>
  <c r="AD18"/>
  <c r="AD17"/>
  <c r="AD16"/>
  <c r="AD15"/>
  <c r="AD14"/>
  <c r="I14"/>
  <c r="I15" s="1"/>
  <c r="I16" s="1"/>
  <c r="I17" s="1"/>
  <c r="I18" s="1"/>
  <c r="I19" s="1"/>
  <c r="I20" s="1"/>
  <c r="I21" s="1"/>
  <c r="I22" s="1"/>
  <c r="I23" s="1"/>
  <c r="AD13"/>
  <c r="I13"/>
  <c r="G13"/>
  <c r="G14" s="1"/>
  <c r="G15" s="1"/>
  <c r="G16" s="1"/>
  <c r="G17" s="1"/>
  <c r="G18" s="1"/>
  <c r="G19" s="1"/>
  <c r="G20" s="1"/>
  <c r="G21" s="1"/>
  <c r="G22" s="1"/>
  <c r="G23" s="1"/>
  <c r="G24" s="1"/>
  <c r="E13"/>
  <c r="E14" s="1"/>
  <c r="E15" s="1"/>
  <c r="A13"/>
  <c r="AD12"/>
  <c r="AD11"/>
  <c r="AD7"/>
  <c r="AD6"/>
  <c r="AD5"/>
  <c r="AD4"/>
  <c r="AD3"/>
  <c r="I3"/>
  <c r="I4" s="1"/>
  <c r="I5" s="1"/>
  <c r="I6" s="1"/>
  <c r="I7" s="1"/>
  <c r="I8" s="1"/>
  <c r="I9" s="1"/>
  <c r="I10" s="1"/>
  <c r="I11" s="1"/>
  <c r="I12" s="1"/>
  <c r="G3"/>
  <c r="G4" s="1"/>
  <c r="G5" s="1"/>
  <c r="G6" s="1"/>
  <c r="G7" s="1"/>
  <c r="G8" s="1"/>
  <c r="G9" s="1"/>
  <c r="G10" s="1"/>
  <c r="G11" s="1"/>
  <c r="G12" s="1"/>
  <c r="E3"/>
  <c r="E4" s="1"/>
  <c r="AD2"/>
  <c r="A2"/>
  <c r="E5" l="1"/>
  <c r="A4"/>
  <c r="E16"/>
  <c r="A15"/>
  <c r="A3"/>
  <c r="A14"/>
  <c r="G34"/>
  <c r="G35"/>
  <c r="G135"/>
  <c r="G136" s="1"/>
  <c r="G137" s="1"/>
  <c r="G138" s="1"/>
  <c r="G139" s="1"/>
  <c r="G133"/>
  <c r="G134" s="1"/>
  <c r="G142" l="1"/>
  <c r="G143" s="1"/>
  <c r="G144" s="1"/>
  <c r="G145" s="1"/>
  <c r="G146" s="1"/>
  <c r="G147" s="1"/>
  <c r="G148" s="1"/>
  <c r="G149" s="1"/>
  <c r="G140"/>
  <c r="G141" s="1"/>
  <c r="E17"/>
  <c r="A16"/>
  <c r="E6"/>
  <c r="A5"/>
  <c r="E7" l="1"/>
  <c r="A6"/>
  <c r="E18"/>
  <c r="A17"/>
  <c r="E19" l="1"/>
  <c r="A18"/>
  <c r="E8"/>
  <c r="A7"/>
  <c r="A8" l="1"/>
  <c r="E9"/>
  <c r="E20"/>
  <c r="A19"/>
  <c r="E10" l="1"/>
  <c r="A9"/>
  <c r="E21"/>
  <c r="A20"/>
  <c r="E22" l="1"/>
  <c r="A21"/>
  <c r="E11"/>
  <c r="A10"/>
  <c r="E12" l="1"/>
  <c r="A12" s="1"/>
  <c r="A11"/>
  <c r="E23"/>
  <c r="A22"/>
  <c r="E24" l="1"/>
  <c r="A23"/>
  <c r="E25" l="1"/>
  <c r="A24"/>
  <c r="E26" l="1"/>
  <c r="A25"/>
  <c r="E27" l="1"/>
  <c r="A26"/>
  <c r="E28" l="1"/>
  <c r="A27"/>
  <c r="E29" l="1"/>
  <c r="A28"/>
  <c r="E30" l="1"/>
  <c r="A29"/>
  <c r="E31" l="1"/>
  <c r="A30"/>
  <c r="E32" l="1"/>
  <c r="A31"/>
  <c r="E33" l="1"/>
  <c r="A32"/>
  <c r="E35" l="1"/>
  <c r="E34"/>
  <c r="A34" s="1"/>
  <c r="A33"/>
  <c r="E36" l="1"/>
  <c r="A35"/>
  <c r="E37" l="1"/>
  <c r="A36"/>
  <c r="E38" l="1"/>
  <c r="A37"/>
  <c r="E39" l="1"/>
  <c r="A38"/>
  <c r="E40" l="1"/>
  <c r="A39"/>
  <c r="E41" l="1"/>
  <c r="A40"/>
  <c r="E42" l="1"/>
  <c r="A41"/>
  <c r="E43" l="1"/>
  <c r="A42"/>
  <c r="E44" l="1"/>
  <c r="A43"/>
  <c r="E45" l="1"/>
  <c r="A44"/>
  <c r="E46" l="1"/>
  <c r="A45"/>
  <c r="E47" l="1"/>
  <c r="A46"/>
  <c r="E48" l="1"/>
  <c r="A47"/>
  <c r="E49" l="1"/>
  <c r="A48"/>
  <c r="E50" l="1"/>
  <c r="A49"/>
  <c r="E51" l="1"/>
  <c r="A50"/>
  <c r="E52" l="1"/>
  <c r="A51"/>
  <c r="E53" l="1"/>
  <c r="A52"/>
  <c r="E54" l="1"/>
  <c r="A53"/>
  <c r="E55" l="1"/>
  <c r="A54"/>
  <c r="E56" l="1"/>
  <c r="A55"/>
  <c r="E57" l="1"/>
  <c r="A56"/>
  <c r="E58" l="1"/>
  <c r="A57"/>
  <c r="E59" l="1"/>
  <c r="A58"/>
  <c r="E60" l="1"/>
  <c r="A59"/>
  <c r="E61" l="1"/>
  <c r="A60"/>
  <c r="E62" l="1"/>
  <c r="A61"/>
  <c r="E63" l="1"/>
  <c r="A62"/>
  <c r="E64" l="1"/>
  <c r="A63"/>
  <c r="E65" l="1"/>
  <c r="A64"/>
  <c r="E66" l="1"/>
  <c r="A65"/>
  <c r="E67" l="1"/>
  <c r="A66"/>
  <c r="E68" l="1"/>
  <c r="A67"/>
  <c r="E69" l="1"/>
  <c r="A68"/>
  <c r="E70" l="1"/>
  <c r="A69"/>
  <c r="E71" l="1"/>
  <c r="A70"/>
  <c r="E72" l="1"/>
  <c r="A71"/>
  <c r="E73" l="1"/>
  <c r="A72"/>
  <c r="E76"/>
  <c r="E77" l="1"/>
  <c r="A76"/>
  <c r="E74"/>
  <c r="A73"/>
  <c r="E75" l="1"/>
  <c r="A75" s="1"/>
  <c r="A74"/>
  <c r="E78"/>
  <c r="A77"/>
  <c r="E79" l="1"/>
  <c r="A78"/>
  <c r="E80" l="1"/>
  <c r="A79"/>
  <c r="E81" l="1"/>
  <c r="A80"/>
  <c r="E82" l="1"/>
  <c r="A81"/>
  <c r="E83" l="1"/>
  <c r="A82"/>
  <c r="E84" l="1"/>
  <c r="A83"/>
  <c r="E85" l="1"/>
  <c r="A84"/>
  <c r="E86" l="1"/>
  <c r="A85"/>
  <c r="E87" l="1"/>
  <c r="A86"/>
  <c r="E88" l="1"/>
  <c r="A87"/>
  <c r="E89" l="1"/>
  <c r="A88"/>
  <c r="E90" l="1"/>
  <c r="A89"/>
  <c r="E91" l="1"/>
  <c r="A90"/>
  <c r="E92" l="1"/>
  <c r="A91"/>
  <c r="E93" l="1"/>
  <c r="A92"/>
  <c r="E94" l="1"/>
  <c r="A93"/>
  <c r="E95" l="1"/>
  <c r="A94"/>
  <c r="E96" l="1"/>
  <c r="A95"/>
  <c r="E97" l="1"/>
  <c r="A96"/>
  <c r="E98" l="1"/>
  <c r="A97"/>
  <c r="E99" l="1"/>
  <c r="A98"/>
  <c r="E100" l="1"/>
  <c r="A99"/>
  <c r="E101" l="1"/>
  <c r="A100"/>
  <c r="E102" l="1"/>
  <c r="A101"/>
  <c r="E103" l="1"/>
  <c r="A102"/>
  <c r="E104" l="1"/>
  <c r="A103"/>
  <c r="E105" l="1"/>
  <c r="A104"/>
  <c r="E106" l="1"/>
  <c r="A105"/>
  <c r="E107" l="1"/>
  <c r="A106"/>
  <c r="E108" l="1"/>
  <c r="A107"/>
  <c r="E109" l="1"/>
  <c r="A108"/>
  <c r="E110" l="1"/>
  <c r="A109"/>
  <c r="E111" l="1"/>
  <c r="A110"/>
  <c r="E112" l="1"/>
  <c r="A111"/>
  <c r="E113" l="1"/>
  <c r="A112"/>
  <c r="E114" l="1"/>
  <c r="A113"/>
  <c r="E115" l="1"/>
  <c r="A114"/>
  <c r="E116" l="1"/>
  <c r="A115"/>
  <c r="E117" l="1"/>
  <c r="A116"/>
  <c r="E118" l="1"/>
  <c r="A117"/>
  <c r="E119" l="1"/>
  <c r="A118"/>
  <c r="E120" l="1"/>
  <c r="A119"/>
  <c r="E121" l="1"/>
  <c r="A120"/>
  <c r="E122" l="1"/>
  <c r="A121"/>
  <c r="E123" l="1"/>
  <c r="A122"/>
  <c r="E124" l="1"/>
  <c r="A123"/>
  <c r="E125" l="1"/>
  <c r="A124"/>
  <c r="E126" l="1"/>
  <c r="A125"/>
  <c r="E127" l="1"/>
  <c r="A126"/>
  <c r="E128" l="1"/>
  <c r="A127"/>
  <c r="E129" l="1"/>
  <c r="A128"/>
  <c r="E130" l="1"/>
  <c r="A129"/>
  <c r="E131" l="1"/>
  <c r="A130"/>
  <c r="E132" l="1"/>
  <c r="A131"/>
  <c r="E135" l="1"/>
  <c r="E133"/>
  <c r="A132"/>
  <c r="E134" l="1"/>
  <c r="A134" s="1"/>
  <c r="A133"/>
  <c r="E136"/>
  <c r="A135"/>
  <c r="E137" l="1"/>
  <c r="A136"/>
  <c r="E138" l="1"/>
  <c r="A137"/>
  <c r="E139" l="1"/>
  <c r="A138"/>
  <c r="E142" l="1"/>
  <c r="E140"/>
  <c r="A139"/>
  <c r="E141" l="1"/>
  <c r="A141" s="1"/>
  <c r="A140"/>
  <c r="E143"/>
  <c r="A142"/>
  <c r="E144" l="1"/>
  <c r="A143"/>
  <c r="E145" l="1"/>
  <c r="A144"/>
  <c r="E146" l="1"/>
  <c r="A145"/>
  <c r="E147" l="1"/>
  <c r="A146"/>
  <c r="E148" l="1"/>
  <c r="A147"/>
  <c r="E149" l="1"/>
  <c r="A148"/>
  <c r="E150" l="1"/>
  <c r="A149"/>
  <c r="E151" l="1"/>
  <c r="A150"/>
  <c r="E152" l="1"/>
  <c r="A151"/>
  <c r="E153" l="1"/>
  <c r="A153" s="1"/>
  <c r="A152"/>
</calcChain>
</file>

<file path=xl/comments1.xml><?xml version="1.0" encoding="utf-8"?>
<comments xmlns="http://schemas.openxmlformats.org/spreadsheetml/2006/main">
  <authors>
    <author>bpatel</author>
  </authors>
  <commentList>
    <comment ref="N33" authorId="0">
      <text>
        <r>
          <rPr>
            <b/>
            <sz val="11"/>
            <color indexed="81"/>
            <rFont val="Tahoma"/>
            <family val="2"/>
          </rPr>
          <t>bpatel:</t>
        </r>
        <r>
          <rPr>
            <sz val="11"/>
            <color indexed="81"/>
            <rFont val="Tahoma"/>
            <family val="2"/>
          </rPr>
          <t xml:space="preserve">
how is this valid when the User A was not a valid RCS-e user from the beginning?</t>
        </r>
      </text>
    </comment>
  </commentList>
</comments>
</file>

<file path=xl/sharedStrings.xml><?xml version="1.0" encoding="utf-8"?>
<sst xmlns="http://schemas.openxmlformats.org/spreadsheetml/2006/main" count="2722" uniqueCount="841">
  <si>
    <t>ID</t>
  </si>
  <si>
    <t>Related ID</t>
  </si>
  <si>
    <t>Status for networks</t>
  </si>
  <si>
    <t>Status for clients</t>
  </si>
  <si>
    <t>Area</t>
  </si>
  <si>
    <t>Sub-area</t>
  </si>
  <si>
    <t>Pre-conditions/Scenario</t>
  </si>
  <si>
    <t>Name</t>
  </si>
  <si>
    <t>Description</t>
  </si>
  <si>
    <t>Expected results</t>
  </si>
  <si>
    <t>IOT deep inspection required (traces)</t>
  </si>
  <si>
    <t>IOT deep inspection actions</t>
  </si>
  <si>
    <t>Optional additional test actions 
(not required for TA but recommeded for future test phases)</t>
  </si>
  <si>
    <t>OEM vendor review</t>
  </si>
  <si>
    <t>OEM vendor test result prior to IOT</t>
  </si>
  <si>
    <t>Autoconfiguration server available</t>
  </si>
  <si>
    <t>OMA-CP server Available</t>
  </si>
  <si>
    <t>OMA-DM server available</t>
  </si>
  <si>
    <t>OPTIONs AS available</t>
  </si>
  <si>
    <t>IM-AS available</t>
  </si>
  <si>
    <t>End-User confirmations AS available</t>
  </si>
  <si>
    <t>Presence AS available</t>
  </si>
  <si>
    <t>Client type</t>
  </si>
  <si>
    <t>Terminal profile option</t>
  </si>
  <si>
    <t>Interworking</t>
  </si>
  <si>
    <t>Compiled steps (QC)</t>
  </si>
  <si>
    <t>N/A</t>
  </si>
  <si>
    <t>Mandatory</t>
  </si>
  <si>
    <t>Configuration</t>
  </si>
  <si>
    <t>First-time registration</t>
  </si>
  <si>
    <t>1) Autoconfiguration server ready to fulfil the requirements described in section 2.2.2.1.2 of the specification (plus clarifications provided by Vodafone) and Annex A
2) RCS-e services have not been previously configured on the phone/SIM pair</t>
  </si>
  <si>
    <t>First-time successful configuration</t>
  </si>
  <si>
    <t>1) Handset is powered on
2) The handset should contact the autoconfiguration server
3) The autoconfiguration server validates the SIM/phone, provisions the user and sends a valid configuration to the phone
4) Once the configuration is successfully sent, it is possible to access RCS-e services
5) Add a contact which is known to be RCSe
6) Verify OPTIONs exchange is working
7) Test a successful chat to verify behaviour</t>
  </si>
  <si>
    <t xml:space="preserve">1) Configuration takes places seamlessly to the user
2) If applicable, the welcome message is displayed and the user accepts
3) RCS-e UX elements are enabled and the user can perform a successful chat after the successful configuration and first-time registration
</t>
  </si>
  <si>
    <t>YES</t>
  </si>
  <si>
    <t>1) Inspect HTTP/HTTPS negotiation
2) Verify 503-Retry response
3) Verify response containing the XML
4) The handset resolves the IP address and port to access SIP using FQDN and DNS/SRV queries
5) Verify successful registration following configuration
6) Verify successful IM flow</t>
  </si>
  <si>
    <t>1) Verify that if no PS coverage, the configuration is not possible (phone does not show RCS-e UX, vanilla behaviour)
2) Verify the configuration work both over 3G and 2G</t>
  </si>
  <si>
    <t>[comments]</t>
  </si>
  <si>
    <t>NOT RUN</t>
  </si>
  <si>
    <t>PASSED</t>
  </si>
  <si>
    <t>FAILED</t>
  </si>
  <si>
    <t>GO-TO-MARKET LIMITATION</t>
  </si>
  <si>
    <t>DESIGN LIMITATION</t>
  </si>
  <si>
    <t>PENDING TESTBED LIMITATION</t>
  </si>
  <si>
    <t>PASS MODIFIED TC</t>
  </si>
  <si>
    <t>PRODUCTION ENVIRONMENT LIMITATION</t>
  </si>
  <si>
    <t>First-time unsuccessful configuration: incorrect configuration data</t>
  </si>
  <si>
    <t>1) Handset is powered on
2) The handset should contact the autoconfiguration server
3) The autoconfiguration server validates the SIM/phone, provisions the user but sends an invalid configuration to the phone
              a) The XML is not complete/truncated
              b) XML is malformed
              c) XML contains values not accepted as valid in some areas (text where a number is expected)
4) Following a reboot the handset retries the configuration
NOTE: To facilitate self-accreditation this test can be simulated</t>
  </si>
  <si>
    <t>1) Configuration takes places seamlessly to the user
2) RCS-e UX elements not enabled (vanilla behaviour) as the configuration is not successful</t>
  </si>
  <si>
    <t>1) Inspect HTTP/HTTPS negotiation
2) Verify 503-Retry response
3) Verify response containing the XML
4) Verify registration does not take place following configuration</t>
  </si>
  <si>
    <t>First-time unsuccessful configuration: subscriber unauthorized</t>
  </si>
  <si>
    <t>1) Handset is powered on
2) The handset should contact the autoconfiguration server
3) The autoconfiguration server validates the SIM/phone, and generates a response with the XML but both validity and version set to 0
4) Following a reboot the handset retries the configuration
NOTE: To facilitate self-accreditation this test can be simulated</t>
  </si>
  <si>
    <t>1) Inspect HTTP/HTTPS negotiation
2) Verify HTTPS 503-Retry response
3) Verify HTTPS response containing the version and validity set to 0</t>
  </si>
  <si>
    <t>First-time unsuccessful configuration: internal server error</t>
  </si>
  <si>
    <t>1) Handset is powered on
2) The handset should contact the autoconfiguration server
3) The autoconfiguration server detects an internal error and generates a 500 response (internal server error)
4) Following a reboot the handset retries the configuration
NOTE: To facilitate self-accreditation this test can be simulated</t>
  </si>
  <si>
    <t>1) Inspect HTTP/HTTPS negotiation
2) Verify 500 Internal error response</t>
  </si>
  <si>
    <t>First-time unsuccessful configuration: server not responding</t>
  </si>
  <si>
    <t>1) Handset is powered on
2) The handset should contact the autoconfiguration server
3) The autoconfiguration server does not respond (request timeout)
4) Following a reboot the handset retries the configuration
NOTE: To facilitate self-accreditation this test can be simulated</t>
  </si>
  <si>
    <t>1) Verify HTTP request timeout 
2) Verify handset tears the HTTP connection following timeout</t>
  </si>
  <si>
    <t>First-time unsuccessful configuration: server not deployed</t>
  </si>
  <si>
    <t>1) Handset is powered on
2) The handset should contact the autoconfiguration server
3) The DNS query for the autoconfiguration server fails
4) Following a reboot the handset retries the configuration
NOTE: To facilitate self-accreditation this test can be simulated</t>
  </si>
  <si>
    <t>1) Inspect HTTP/HTTPS negotiation
2) Verify 503-Retry response
3) Verify unsuccessful DNS query</t>
  </si>
  <si>
    <t>1) OMA-DM server ready to fulfil the requirements described in section 2.2.2.1.2 of the specification and Annex A
2) RCS-e services have not been previously configured on the phone/SIM pair</t>
  </si>
  <si>
    <t>1) Handset is powered on
2) The OMA-DM server validates the SIM/phone, provisions the user and sends a valid configuration to the phone
3) Once the configuration is successfully sent, it is possible to access RCS-e services (test a successful chat to verify behaviour)</t>
  </si>
  <si>
    <t>1) Configuration takes places seamlessly to the user
2) RCS-e UX elements are enabled and the user can perform a successful chat after the successful configuration and first-time registration
3) The welcome message is displayed and the user accepts</t>
  </si>
  <si>
    <t>1) Verify XML configuration
2) The handset resolves the IP address and port to access SIP using FQDN and DNS/SRV queries
3) Verify successful registration following configuration
4) Verify successful IM flow</t>
  </si>
  <si>
    <t>1) Verify the configuration work both over 3G and 2G</t>
  </si>
  <si>
    <t>Funtional steps
1) Configuration takes places seamlessly to the user
2) RCS-e UX elements are enabled and the user can perform a successful chat after the successful configuration and first-time registration
3) The welcome message is displayed and the user accepts
IOT examination
1) Verify XML configuration
2) The handset resolves the IP address and port to access SIP using FQDN and DNS/SRV queries
3) Verify successful registration following configuration
4) Verify successful IM flow</t>
  </si>
  <si>
    <t>1) Handset is powered on
2) The OMA-DM server validates the SIM/phone, provisions the user and sends an invalid configuration to the phone
3) Following a reboot the handset expects for receiving the configuration</t>
  </si>
  <si>
    <t>1) Verify XML configuration
2) Verify registration does not take place following configuration</t>
  </si>
  <si>
    <t>Funtional steps
1) Configuration takes places seamlessly to the user
2) RCS-e UX elements not enabled (vanilla behaviour) as the configuration is not successful
IOT examination
1) Verify XML configuration
2) Verify registration does not take place following configuration</t>
  </si>
  <si>
    <t>1) Handset is powered on
2) The OMA-DM server does not send any Wappush/SMS to client
3) Following a reboot the handset expects for receiving the configuration</t>
  </si>
  <si>
    <t>1) Verify registration does not take place following configuration</t>
  </si>
  <si>
    <t>Funtional steps
1) Configuration takes places seamlessly to the user
2) RCS-e UX elements not enabled (vanilla behaviour) as the configuration is not successful
IOT examination
1) Verify registration does not take place following configuration</t>
  </si>
  <si>
    <t>First-time unsuccessful configuration: subscriber unauthorized (via HTTP 403)</t>
  </si>
  <si>
    <t>1) Handset is powered on
2) The handset should contact the autoconfiguration server
3) The autoconfiguration server or an intermediate server generates a 403 response (to the HTTP transaction)
4) Following a reboot the handset retries the configuration
NOTE: To facilitate self-accreditation this test can be simulated</t>
  </si>
  <si>
    <t>1) Inspect HTTP request
2) Verify HTTP 403 response</t>
  </si>
  <si>
    <t>First-time unsuccessful configuration: subscriber unauthorized (via HTTPS 403)</t>
  </si>
  <si>
    <t>1) Handset is powered on
2) The handset should contact the autoconfiguration server
3) The autoconfiguration server generates a 403 response (to the HTTPS transaction)
4) Following a reboot the handset retries the configuration
NOTE: To facilitate self-accreditation this test can be simulated</t>
  </si>
  <si>
    <t>1) Inspect HTTP/HTTPS request
2) Verify HTTPS 403 response</t>
  </si>
  <si>
    <t>Triggered by a reboot</t>
  </si>
  <si>
    <t xml:space="preserve">1) Autoconfiguration server ready to fulfil the requirements described in section 2.2.2.1.2 of the specification (plus clarifications provided by Vodafone) and Annex A
2) RCS-e services have been successfully configured on the phone/SIM pair
</t>
  </si>
  <si>
    <t>Configuration triggered by a reboot: No need for update</t>
  </si>
  <si>
    <t>1) Handset is powered on
2) The handset should contact the autoconfiguration server
3) The autoconfiguration server validates the SIM/phone and provides a response without configuration data except from the version (same as the one in the phone) and the validity (set to the default period configured in the server)
4) The configuration is transparent, the RCS-e services are available just after boot is completed</t>
  </si>
  <si>
    <t>1) Configuration takes places seamlessly to the user
2) The RCS-e UX and services remain in the same condition as prior to the configuration</t>
  </si>
  <si>
    <t>Configuration triggered by a reboot: No reconfiguration as the parameters are still valid</t>
  </si>
  <si>
    <t>1) Handset is powered on
2) The handset/client should NOT contact the configuration server as the configuration is still valid
3) The configuration is transparent, the RCS-e services are available just after boot is completed</t>
  </si>
  <si>
    <t>1) The RCS-e UX and services remain in the same condition as prior to the configuration</t>
  </si>
  <si>
    <t>1) Verify successful registration following reboot (including resolution of the IP address and port to access SIP using FQDN and DNS/SRV queries)
2) Verify FQDN round-robin
3) Verify successful IM flow</t>
  </si>
  <si>
    <t>Configuration triggered by a reboot: Update needed</t>
  </si>
  <si>
    <t>1) Handset is powered on
2) The handset should contact the autoconfiguration server
3) The autoconfiguration server validates the SIM/phone and sends a valid configuration to the phone with a new version
4) Once the configuration is successfully sent, it is possible to access RCS-e services (test a successful chat to verify behaviour)
NOTE: To facilitate self-accreditation this test can be simulated</t>
  </si>
  <si>
    <t>1) Configuration takes places seamlessly to the user
2) RCS-e UX elements are enabled and the user can perform a successful chat after the successful configuration and first-time registration with the new configuration</t>
  </si>
  <si>
    <t>1) Inspect HTTP/HTTPS negotiation
2) Verify 503-Retry response
3) Verify response containing the XML
4) Verify successful registration following reboot (including resolution of the IP address and port to access SIP using FQDN and DNS/SRV queries)</t>
  </si>
  <si>
    <t>Configuration triggered by a reboot: Configuration deletion</t>
  </si>
  <si>
    <t>1) Handset is powered on
2) The handset should contact the autoconfiguration server
3) The autoconfiguration server validates the SIM/phone and provides a response without configuration data except from the version and the validity both set to 0
4) Following a reboot the handset tries a autoconfiguration
NOTE: To facilitate self-accreditation this test can be simulated</t>
  </si>
  <si>
    <t>1) Configuration takes places seamlessly to the user
2) RCS-e UX elements no longer enabled (vanilla behaviour) following the configuration
3) Goodbye message is shown
4) If rebooted, the handset tries to get the configuration settings again</t>
  </si>
  <si>
    <t>1) Inspect HTTP/HTTPS negotiation
2) Verify 503-Retry response
3) Verify response containing the XML
4) Verify the handset does not try to register</t>
  </si>
  <si>
    <t>Configuration triggered by a reboot: Configuration deletion and autoconfiguration disabled</t>
  </si>
  <si>
    <t>1) Handset is powered on
2) The handset should contact the autoconfiguration server
3) The autoconfiguration server validates the SIM/phone and provides a response without configuration data except from the version and the validity both set to -1
4) Following a reboot the handset does not try a autoconfiguration
5) The SIM is swapped and after reboot the handset tries an autoconfiguration
NOTE: To facilitate self-accreditation this test can be simulated</t>
  </si>
  <si>
    <t>1) Configuration takes places seamlessly to the user
2) RCS-e UX elements no longer enabled (vanilla behaviour) following the configuration
3) Goodbye message is shown
4) If rebooted, the handset does not longer try to get the configuration settings again</t>
  </si>
  <si>
    <t>Configuration triggered by a reboot: incorrect configuration data</t>
  </si>
  <si>
    <t>1) Handset is powered on
2) The handset should contact the autoconfiguration server
3) The autoconfiguration server validates the SIM/phone, provisions the user but sends an invalid configuration to the phone
              a) The XML is not complete/truncated
              b) XML is malformed
              c) XML contains values not accepted as valid in some areas (text where a number is expected)
4) The handset keeps using the previous configuration settings and completes a successful registration
5) Following a reboot the handset retries the configuration
NOTE: To facilitate self-accreditation this test can be simulated</t>
  </si>
  <si>
    <t>Configuration triggered by a reboot: subscriber unauthorized (via HTTPS 403)</t>
  </si>
  <si>
    <t>1) Handset is powered on
2) The handset should contact the autoconfiguration server
3) The autoconfiguration server validates the SIM/phone, and generates a 403 response (subscriber unauthorized)
NOTE: To facilitate self-accreditation this test can be simulated</t>
  </si>
  <si>
    <t>1) Inspect HTTP/HTTPS negotiation
2) Verify 503-Retry response
3) Verify 403 Unauthorized response
4) Verify registration does not take place</t>
  </si>
  <si>
    <t>Configuration triggered by a reboot: internal server error</t>
  </si>
  <si>
    <t>1) Handset is powered on
2) The handset should contact the autoconfiguration server
3) The autoconfiguration server detects an internal error and generates a 500 response (internal server error)
4) The handset keeps using the previous configuration settings and completes a successful registration
5) Following a reboot the handset retries the configuration
NOTE: To facilitate self-accreditation this test can be simulated</t>
  </si>
  <si>
    <t>1) Inspect HTTP/HTTPS negotiation
2) Verify 503-Retry response
3) Verify 500 Internal error
4) Verify successful registration following reboot (including resolution of the IP address and port to access SIP using FQDN and DNS/SRV queries)</t>
  </si>
  <si>
    <t>Configuration triggered by a reboot: server not responding</t>
  </si>
  <si>
    <t>1) Handset is powered on
2) The handset should contact the autoconfiguration server
3) The autoconfiguration server does not respond (request timeout)
4) The handset keeps using the previous configuration settings and completes a successful registration
5) Following a reboot the handset retries the configuration
NOTE: To facilitate self-accreditation this test can be simulated</t>
  </si>
  <si>
    <t>1) Inspect HTTP/HTTPS negotiation
2) Verify 500 Internal error response
3) Verify successful registration following reboot (including resolution of the IP address and port to access SIP using FQDN and DNS/SRV queries)</t>
  </si>
  <si>
    <t>1) Autoconfiguration server ready to fulfil the requirements described in section 2.2.2.1.2 of the specification (plus clarifications provided by Vodafone) and Annex A
2) RCS-e services have been successfully configured on the phone/SIM pair</t>
  </si>
  <si>
    <t>Configuration triggered by a reboot: DNS query not working</t>
  </si>
  <si>
    <t>1) Handset is powered on
2) The handset should contact the autoconfiguration server
3) The DNS query for the autoconfiguration server fails
4) The handset keeps using the previous configuration settings and completes a successful registration
5) Following a reboot the handset retries the configuration
NOTE: To facilitate self-accreditation this test can be simulated</t>
  </si>
  <si>
    <t>1) Inspect HTTP/HTTPS negotiation
2) Verify 503-Retry response
3) Verify DNS query failure
4) Verify successful registration following reboot (including resolution of the IP address and port to access SIP using FQDN and DNS/SRV queries)</t>
  </si>
  <si>
    <t>Configuration triggered by a reboot: subscriber unauthorized (via HTTP 403)</t>
  </si>
  <si>
    <t>1) Handset is powered on
2) The handset should contact the autoconfiguration server
3) The autoconfiguration server validates or an intermediate server generates a 403 response (subscriber unauthorized)
NOTE: To facilitate self-accreditation this test can be simulated</t>
  </si>
  <si>
    <t>1) Inspect HTTP request
2) Verify 403 Unauthorized response
3) Verify registration does not take place</t>
  </si>
  <si>
    <t>TC.1.1.1</t>
  </si>
  <si>
    <t>Data storage management</t>
  </si>
  <si>
    <t>1) RCS-e services have been previously configured successfully  on the phone1/SIM1 pair
2) The stored configuration for SIM 1 is still valid
3) SIM 1 and SIM 2 are correctly provisioned to access RCS-e services</t>
  </si>
  <si>
    <t>Configuration data store management: SIM swap</t>
  </si>
  <si>
    <t>1) Power off
2) Insert SIM 2.
3) Power ON
4) Power off
5) Insert SIM 1.
6) Power ON</t>
  </si>
  <si>
    <t>1) User 2 (SIM 2) must not access to any User's 1 data (first time registration process should be completed)
2) User 1 (SIM 1) could access their previously stored data and a reconfiguration is not required (data still valid)
3) For User 1, the RCS-e UX and services remain in the same condition as prior to the configuration</t>
  </si>
  <si>
    <t>1) Verify first-time registration is initiated and completed with SIM 2
2) Verify that the handset can register using SIM 2
2) Verify that when back to SIM 1, there is no reconfiguration taking place
3) Verify that the handset/client can complete successful registration</t>
  </si>
  <si>
    <t>Registration</t>
  </si>
  <si>
    <t>Re-registration</t>
  </si>
  <si>
    <t>1) RCS-e services have been previously configured successfully  on the phone/SIM pair
2) The phone/client is registered and the registration timer should be 60 seconds away from expiring</t>
  </si>
  <si>
    <t>Re-registration due to registration timer expiration</t>
  </si>
  <si>
    <t>During the next 180 seconds, the access to RCS-e services should be verified. In order to do so, a service should be continuously used during the period.
This should be verified for four cases:
+Continuously preform capabilities queries (via addressbook)
+Maintaining an active chat exchange
+Executing continuous file transfers
+Establishing a call and using video share continuously</t>
  </si>
  <si>
    <t>1) The re-registration is performed successfully
2) The services should be accessible and the re-registration should be performed transparently to the user (no impact in UX or service behaviour)</t>
  </si>
  <si>
    <t>1) Verify re-registration takes place before timer expires in all cases
2) Re-registration flow
3) Verify potential delay/impact in other services</t>
  </si>
  <si>
    <t>1) Verify under different coverage types (2G, EDGE, 3G, HSPA and Wi-Fi) to understand impact
2) Perform test under memory load (several applications opened simultaneously)</t>
  </si>
  <si>
    <t>1) RCS-e services have been previously configured successfully  on the phone/SIM pair
2) The phone/client is registered and the registration timer is far from expiration</t>
  </si>
  <si>
    <t>Re-registration due to IP reconfiguration</t>
  </si>
  <si>
    <t>1) IP connectivity is lost
2) IP connectivity is recovered (i.e. switching from PS to Wi-Fi) but it causes an IP reconfiguration
3) A re-registration is triggered</t>
  </si>
  <si>
    <t>The RCSe client shall:
a) The client should perform the relevant re-registration
b) RCS-e services should be available prior and after the reconfiguration</t>
  </si>
  <si>
    <t>1) Verify re-registration takes place before timer expires in all cases
2) Re-registration is performed on TLS bearer instead UDP
3) Re-registration flow
4) Verify potential delay/impact in other services</t>
  </si>
  <si>
    <t>1) Perform test under memory load (several applications opened simultaneously)</t>
  </si>
  <si>
    <t>User discovery</t>
  </si>
  <si>
    <t>Addressbook</t>
  </si>
  <si>
    <t>1) The handset/client is registered for the first time following the first-time configuration</t>
  </si>
  <si>
    <t>User discovery in addressbook: Initial check of capabilities</t>
  </si>
  <si>
    <t>1) Following a first-time registration a capability exchange is made with the contacts available in the addressbook. 
2) Those contacts who are RCS-e customers who are currently registered (i.e. a 200 OK response containing the RCS-e IM tag) should be added to the list of RCS-e users
3) The list can be verified from the IM application (available users to initiate a chat)</t>
  </si>
  <si>
    <t>1) The RCS-e user list is populated
2) The bg activity does not impact UX</t>
  </si>
  <si>
    <t>1) Verify OPTIONS exchange with right tags
2) Verify responses
3) If testing two different devices, repeat the test swapping the role of the devices</t>
  </si>
  <si>
    <t>1) Perform test under memory load (several applications opened simultaneously)
2) Vary coverage (2G/3G/HSPA/Wi-Fi)</t>
  </si>
  <si>
    <t>User discovery in addressbook: Adding a RCS-e contact when registered</t>
  </si>
  <si>
    <t>1) The user adds user A with a valid number
2) An capability exchange (OPTIONS message) is made with the new contact. If he is an RCS-e customer and is currently registered (i.e. a 200 OK response containing the RCS-e IM tag) should be added to the list of RCS-e users
3) The list can be verified from the IM application (available users to initiate a chat)</t>
  </si>
  <si>
    <t>1)User A is added to the list of RCS-e user</t>
  </si>
  <si>
    <t>User discovery in addressbook: Adding a non-RCS-e contact when registered</t>
  </si>
  <si>
    <t>1) The adds user A to the contact list, however, the result of the capability query shows that the user is not a RCS-e user (It receives a error response (4XX) or a 200 OK response without, the RCS-e IM capability tag)
2) The list can be verified from the IM application (available users to initiate a chat)
NOTE: To facilitate self-accreditation this test can be simulated</t>
  </si>
  <si>
    <t>1) The RCS-e user list remains unchanged</t>
  </si>
  <si>
    <t>1) RCS-e services have been previously configured successfully  on the phone/SIM pair
2) The phone/client is registered and the registration timer is far from expiration
3) The phone has at least one internet account with contacts selected to be synched</t>
  </si>
  <si>
    <t>User discovery in addressbook: Synchronizing contacts from an account (Internet account like Google, Facebook, Exchange)</t>
  </si>
  <si>
    <t>1) An capability exchange (OPTIONS message) is made with all the synched contacts. Those contacts who are RCS-e customers who are currently registered (i.e. a 200 OK response containing the RCS-e IM tag) should be added to the list of RCS-e users
2) The list can be verified from the IM application (available users to initiate a chat)</t>
  </si>
  <si>
    <t>1) Those contacts identified as RCS-e users are added to the RCS-e users list
2) The background activity does not affect UX</t>
  </si>
  <si>
    <t>User discovery in addressbook: Adding a contact when not registered</t>
  </si>
  <si>
    <t>1) A new contact is added, however the capability exchange cannot be initiated because the handset is not registered
2) The list can be verified from the IM application (available users to initiate a chat)</t>
  </si>
  <si>
    <t>The relevant capability query remains stored to be executed the next time the handset is registered</t>
  </si>
  <si>
    <t>User discovery in addressbook: Discovery of users via checking capabilities (RCS-e user)</t>
  </si>
  <si>
    <t>1) The user selects user A who is not in the list of known RCS-e users. 
2) The capabilities are queried and the result shows that User A is a RCS-e user (It receives a 200 OK response with, at least, the RCS-e IM capability tag)
3) The list can be verified from the IM application (available users to initiate a chat)</t>
  </si>
  <si>
    <t>1) User A is added to the list of RCS-e users</t>
  </si>
  <si>
    <t>User discovery in addressbook: Discovery of users via checking capabilities (Non-RCS-e user)</t>
  </si>
  <si>
    <t>1) The user selects user A who is not in the list of known RCS-e users. 
2) The capabilities are queried and the result shows that User A is a non-RCS-e user (It receives a 404 response or 200 OK without the IM tag)
3) The list can be verified from the IM application (available users to initiate a chat)
NOTE: To facilitate self-accreditation this test can be simulated</t>
  </si>
  <si>
    <t>1) User A is removed from the list of RCS-e users</t>
  </si>
  <si>
    <t>Remove a user from the RCS-e list</t>
  </si>
  <si>
    <t>1) User A is a known RCS-e user (in the RCS-e users list)
2) The capabilities are queried by selecting the contact from the addressbook
3) A 404 response or 200 OK without the IM tag is received, therefore user A is not longer an RCS-e user
4) The list can be verified from the IM application (available users to initiate a chat)
NOTE: To facilitate self-accreditation this test can be simulated</t>
  </si>
  <si>
    <t>Passive discovery</t>
  </si>
  <si>
    <t>Passive discovery of an RCS-e user</t>
  </si>
  <si>
    <t>1) Test is performed in User A's handset.
2) User B is a contact which is not in the list of RCS-e users
3) User B query User A's  capabilities (i.e. initiates an options exchange and therefore an options message containing the RCS-e capability tag is received) and, consequently, it gets identified as a RCS-e contact
4) The list can be verified from the IM application (available users to initiate a chat)</t>
  </si>
  <si>
    <t>1) User B is added to the list of RCS-e users</t>
  </si>
  <si>
    <t>Capability exchange</t>
  </si>
  <si>
    <t>In-call capabilities</t>
  </si>
  <si>
    <t>1) Both handsets are RCS-e registered
2) Both handsets are on 3G, HSPA or Wi-Fi data coverage
3) One of the devices have the storage full</t>
  </si>
  <si>
    <t>Successful capability query during a call without IS</t>
  </si>
  <si>
    <t>1) User A initiates a voice call to user B. After call established, 
2)Exchange of capabilities takes place just after the call is started
3) Both users are able to see each other’s supported capabilities, e.g. video share, image share.</t>
  </si>
  <si>
    <t>Only video share capability is shown</t>
  </si>
  <si>
    <t>1) Perform test under memory load (several applications opened simultaneously)
2) Vary coverage (3G/HSPA/Wi-Fi)</t>
  </si>
  <si>
    <t>1) Both handsets are RCS-e registered
2) Both handsets are on 3G, HSPA or Wi-Fi data coverage
3) One of the handsets do not supports 2 simultaneous sessions of video share/image share</t>
  </si>
  <si>
    <t>Successful capability query after a video share session is established (no sharing services supported)</t>
  </si>
  <si>
    <t>1) A starts a video share session that is accepted by B
2) Capability exchange takes place and after that both users are able to see each other’s supported capabilities, e.g. video share, image share.</t>
  </si>
  <si>
    <t>No share services during a call are available</t>
  </si>
  <si>
    <t>1) Both handsets are RCS-e registered
2) There is an on-going call between A and B
3) One handset is out of data coverage meanwhile the other is under 3G/HSPA or Wi-Fi coverage</t>
  </si>
  <si>
    <t>Successful capability query after a registration during a call</t>
  </si>
  <si>
    <t>1) User/Handset B recovers data coverage under 3G/HSPA or Wi-Fi
2) Handset B registers back and initiates a capability exchange</t>
  </si>
  <si>
    <t>Both image and video share capabilities are shown as available</t>
  </si>
  <si>
    <t>1) Verify re-registration is successful
2) Verify OPTIONS exchange with right tags
3) Verify responses
4) If testing two different devices, repeat the test swapping the role of the devices</t>
  </si>
  <si>
    <t>1) Both handsets are RCS-e registered
2) There is an on-going call between A and B
3) Both handsets are under 3G/HSPA or Wi-Fi coverage</t>
  </si>
  <si>
    <t>Capability exchange optimization during a call</t>
  </si>
  <si>
    <t>1) For one of the handsets coverage fluctuates between 3G and  HSPA without IP reconfiguration involved (capabilities do not vary)</t>
  </si>
  <si>
    <t>1) Verify OPTIONS exchange does not take place
2) If testing two different devices, repeat the test swapping the role of the devices</t>
  </si>
  <si>
    <t>Successful capability query after a call is put on hold</t>
  </si>
  <si>
    <t>Both image and video share capabilities are shown as not available</t>
  </si>
  <si>
    <t>1) Verify OPTIONS send by User A
2) If testing two different devices, repeat the test swapping the role of the devices</t>
  </si>
  <si>
    <t>Successful capability query after a call is converted into a multiparty call</t>
  </si>
  <si>
    <t>1) Both handsets are RCS-e registered
2) There is an on-going call between A and B which is on hold
3) Both handsets are under 3G/HSPA or Wi-Fi coverage</t>
  </si>
  <si>
    <t>Successful capability query after a call returns to active after hold</t>
  </si>
  <si>
    <t>1) .User A makes the call active
2) Capability exchange takes place (initiated by A)  and after that both users are able to see each other’s supported capabilities, e.g. video share, image share.</t>
  </si>
  <si>
    <t>1) Both handsets are RCS-e registered
2) There is an on-going call between A, B and C (multiparty call)
3) Both handsets are under 3G/HSPA or Wi-Fi coverage</t>
  </si>
  <si>
    <t>Successful capability query after a multiparty call is converted back into a standard call</t>
  </si>
  <si>
    <t>1) Both handsets (A and B) are RCS-e registered
2) Both handsets are under 3G/HSPA or Wi-Fi coverage
3) User A handset is reporting the MSISDN of the caller as private</t>
  </si>
  <si>
    <t>Unsuccessful capability query during a call due to one of the handsets is not reporting MSISDN (phone is shown as private number)</t>
  </si>
  <si>
    <t>1) User A starts a voice call with User B</t>
  </si>
  <si>
    <t>1) User A handset is RCS-e registered
2) User B is an offline RCS-e user (ungracefully unregistered, for example, taking the battery off suddenly)</t>
  </si>
  <si>
    <t>Capability query in addressbook (RCSe contact currently not registered)</t>
  </si>
  <si>
    <t>1) The user selects user B who is a RCS-e user.
2) As a result a capability exchange takes place but the network reports that B is offline</t>
  </si>
  <si>
    <t>The phone/client shows RCS-e services for that contact are not currently available (greyed out)
NOTE: IM/Chat could still be available due to S&amp;F implementation.</t>
  </si>
  <si>
    <t>OPTION</t>
  </si>
  <si>
    <t>1) Verify OPTIONS exchange with right tags
2) Verify response from the core is 408 (TIMEOUT)</t>
  </si>
  <si>
    <t>1) Perform test under memory load (several applications opened simultaneously)
2) Vary coverage for user A (2G/EDGE/3G/HSPA/Wi-Fi)</t>
  </si>
  <si>
    <t>1) User A handset is RCS-e registered
2) The polling period is set to a value different from 0
3) The polling period is about to start</t>
  </si>
  <si>
    <t>Capability query in addressbook (polling)</t>
  </si>
  <si>
    <t>1) The RCS-e implementation exchange capabilities with all the contacts in the addressbook
NOTE: To facilitate self-accreditation this test can be simulated</t>
  </si>
  <si>
    <t>1) The exchanges are serialized and UX is not affected</t>
  </si>
  <si>
    <t>1) Verify OPTIONS exchange with right tags
2) Verify responses</t>
  </si>
  <si>
    <t>Call log</t>
  </si>
  <si>
    <t>Capability query in call-log (only chat available due to coverage)</t>
  </si>
  <si>
    <t>1) The user selects user B in the call-log who is also an RCS-e user. 
2) As a result a capability exchange takes place and the right capabilities/services available are displayed</t>
  </si>
  <si>
    <t>The phone/client shows that the only available RCS-e service is chat</t>
  </si>
  <si>
    <t>1) Perform test under memory load (several applications opened simultaneously)
2) Vary coverage for user A (3G/HSPA/Wi-Fi)</t>
  </si>
  <si>
    <t>Capability query in call-log (RCSe contact currently not registered)</t>
  </si>
  <si>
    <t>IM and FT are showed as NOT available (greyed out)
NOTE: IM/Chat could still be available due to S&amp;F implementation.</t>
  </si>
  <si>
    <t>In a 1-2-1 chat</t>
  </si>
  <si>
    <t>1) User A and B handsets are RCS-e registered
2) Both users are under EDGE/3G/HSPA/Wi-Fi coverage
3) The users are in a RCS-e 1-2-1 chat</t>
  </si>
  <si>
    <t>Capability query in 1-2-1 chat optimization</t>
  </si>
  <si>
    <t>1) The coverage varies for handset B between EDGE/3G/HSPA or vice versa
2) IP reconfiguration does not take place</t>
  </si>
  <si>
    <t>The UX is not impacted
Capability exchange does NOT happen</t>
  </si>
  <si>
    <t>During a  group chat</t>
  </si>
  <si>
    <t>1) User A, B and C handsets are RCS-e registered
2) All users are under EDGE/3G/HSPA/Wi-Fi coverage
3) All users are currently on a RCS-e group chat</t>
  </si>
  <si>
    <t>Capability query during group chat optimization</t>
  </si>
  <si>
    <t>During a file transfer</t>
  </si>
  <si>
    <t>1) User A and B handsets are RCS-e registered
2) Both users are under EDGE/3G/HSPA/Wi-Fi coverage
3) The users are performing a RCS-e file transfer (A-&gt;B)</t>
  </si>
  <si>
    <t>Capability query during file transfer optimization</t>
  </si>
  <si>
    <t>Chat application</t>
  </si>
  <si>
    <t>1) User A and B handsets are RCS-e registered
2) User A is under  3G/HSPA/Wi-Fi coverage
3) User B is offline (gracefully unregistered)</t>
  </si>
  <si>
    <t>Selecting users from the chat application (user selected is offline graceful)</t>
  </si>
  <si>
    <t xml:space="preserve">1) User A enters in the chat application and display the list of RCS-e contacts to start a chat
2) The user selects a contact who is offline (user B)
3) Capabilities are exchanged to understand if a chat can start with user B
</t>
  </si>
  <si>
    <t>User B is shown as not available
NOTE: IM/Chat could still be available due to S&amp;F implementation.</t>
  </si>
  <si>
    <t>1) Verify OPTIONS exchange takes place
2) If testing two different devices, repeat the test swapping the role of the devices</t>
  </si>
  <si>
    <t>1) User A and B handsets are RCS-e registered
2) User A is under  3G/HSPA/Wi-Fi coverage
3) User B is offline (ungracefully, e.g., battery taken off suddenly)</t>
  </si>
  <si>
    <t>Selecting users from the chat application (user selected is offline non- graceful)</t>
  </si>
  <si>
    <t>File transfer application</t>
  </si>
  <si>
    <t>Selecting users from the FT application (user selected is offline graceful)</t>
  </si>
  <si>
    <t xml:space="preserve">1) User A enters in the FT application and display the list of RCS-e contacts to share a file
2) The user selects a contact who is online (user B)
3) Capabilities are exchanged to understand if a chat can start with user B
</t>
  </si>
  <si>
    <t>User B is shown as not available</t>
  </si>
  <si>
    <t>Selecting users from the FT application (user selected is offline non-graceful)</t>
  </si>
  <si>
    <t>Camera</t>
  </si>
  <si>
    <t xml:space="preserve">1) User A enters in the camera application, take a picture and decides to share it using RCS-e
2) The list of  RCS-e contacts is shown
3) The user selects a contact who is online (user B)
4) Capabilities are exchanged to understand if file transfer can start with user B
</t>
  </si>
  <si>
    <t>File transfer</t>
  </si>
  <si>
    <t>Address book</t>
  </si>
  <si>
    <t>1) User A has contacts in his/her address book with RCS services active
2) User B is an RCS-e user who is online
3) User A in on Wi-Fi coverage, user B is on EDGE/3G/HSPA coverage
4) All users have enough free storage space to receive file/s</t>
  </si>
  <si>
    <t>Successful file transfer from addressbook (one-to-one)
File from external memory/SD</t>
  </si>
  <si>
    <t>1. User A selects a contact from his/her address book
2. User A selects file transfer option
3. User A selects a file from the external memory list and select share option
4. User B accepts the invitation and opens the file</t>
  </si>
  <si>
    <t>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t>
  </si>
  <si>
    <t>1) Verify OPTIONS exchange
2) Verify file transfer invitation process
3) Verify file transfer session establishment
4) Verify successful transfer completion and session termination
5) If testing two different devices, repeat the test swapping the role of the devices</t>
  </si>
  <si>
    <t>1) Perform test under memory load (several applications opened simultaneously)
2) Vary coverage for user A (EDGE/3G/HSPA/Wi-Fi)
3) Vary storage device (internal memory, external memory/SD card)</t>
  </si>
  <si>
    <t>Successful file transfer from call-log (one-to-one)
File from internal memory</t>
  </si>
  <si>
    <t>1. User A selects a contact from his/her call log
2. User A selects file transfer option
3. User A selects a file from the internal memory list and select share option
4. User B accepts the invitation and opens the file</t>
  </si>
  <si>
    <t>Media gallery
File browser</t>
  </si>
  <si>
    <t>1) User A has RCS-e contacts
2) User B is an RCS-e user who is online
3) User A in on Wi-Fi coverage, user B is on EDGE/3G/HSPA coverage
4) All users have enough free storage space to receive file/s</t>
  </si>
  <si>
    <t>Successful file transfer from FT/gallery app (one-to-one)</t>
  </si>
  <si>
    <t>1. User A browses his/her files.
2. User A selects a file
3. User A selects file transfer option
4. User A selects one contact from his/her RCS-e contacts list and press file sharing option
5. User B accepts the invitation and opens the file</t>
  </si>
  <si>
    <t>1) User A has RCS-e contacts
2) User B, C and D are an RCS-e user who is online
3) User A in on Wi-Fi coverage, other users coverage is EDGE/3G/HSPA coverage
4) All users have enough free storage space to receive file/s</t>
  </si>
  <si>
    <t>Successful file transfer from FT/gallery app (one-to-many)</t>
  </si>
  <si>
    <t>1. User A browses his/her files.
2. User A selects a file
3. User A selects file transfer option
4. User A selects three contacts from his/her RCS-e contacts list and press file sharing option
5. Users B, C and D accept the invitation and opens the file</t>
  </si>
  <si>
    <t xml:space="preserve">For each user/file, the following steps can be verified: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t>
  </si>
  <si>
    <t>1) Verify OPTIONS exchange
2) Verify that the sessions are NOT established in parallel to avoid UX impact
3) For each session:
  3.a) Verify file transfer invitation process
  3.b) Verify file transfer session establishment
  3.c) Verify successful transfer completion and session termination</t>
  </si>
  <si>
    <t xml:space="preserve">Successful multiple file transfer from FT/gallery app (one-to-many)
</t>
  </si>
  <si>
    <t>1. User A browses his/her files.
2. User A selects three files
3. User A selects file transfer option
4. User A selects three contacts from his/her RCS-e contacts list and press file sharing option
5. Users B, C and D accept the invitation and open the files</t>
  </si>
  <si>
    <t>IM/Chat</t>
  </si>
  <si>
    <t>Successful file transfer from chat application (one-to-one)
File from external memory/SD</t>
  </si>
  <si>
    <t>1. User A starts and IM/Chat with User B.
2. User A selects file transfer option
3. User A selects a file from the external memory list and select share option
4. User B accepts the invitation and opens the file</t>
  </si>
  <si>
    <t xml:space="preserve">1) Verify OPTIONS exchange
2) Verify file transfer invitation process
3) Verify file transfer session establishment
4) Verify successful transfer completion and session termination
5) If testing two different devices, repeat the test swapping the role of the devices
</t>
  </si>
  <si>
    <t>Successful multiple file transfer from chat application (one-to-one)
File from internal memory/SD</t>
  </si>
  <si>
    <t>1. User A starts and IM/Chat with User B.
2. User A selects file transfer option
3. User A selects two files from the internal memory, and two file from the external memory list, and select share option
4. User B accepts the invitation and opens the files</t>
  </si>
  <si>
    <t>Successful simultaneous transfer from chat application (one-to-one)
File from external memory/SD</t>
  </si>
  <si>
    <t>1. User A selects file transfer option
2. User A selects one file, and select share option
3. User B accepts the invitation and opens the files
4. User B send IM/Chat invitation to User A
5. User A accepts IM/Chat invitation
6. IM/Chat session starts</t>
  </si>
  <si>
    <t xml:space="preserve">3a. User B receives files
3b. User B can open the files properly
4. User A receives IM/Chat invitation
5. IM/Chat session established
For A-&gt;B leg verify: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t>
  </si>
  <si>
    <t>Error cases: Performed from addressbook</t>
  </si>
  <si>
    <t>Transfer rejected by the destination</t>
  </si>
  <si>
    <t>1. User A selects a contact from his/her address book
2. User A selects file transfer option
3. User A selects a file from the memory list and select share option
4. User B rejects file transference</t>
  </si>
  <si>
    <t>3. User B receives file invitation
4a. Users A receives error message, User B rejects file transference or something similar</t>
  </si>
  <si>
    <t>1) Verify OPTIONS exchange
2) Verify file transfer invitation process and rejection
3) If testing two different devices, repeat the test swapping the role of the devices</t>
  </si>
  <si>
    <t xml:space="preserve">1) User A has contacts in his/her address book with RCS services active
2) User B is an RCS-e user who is online
3) User A in on Wi-Fi coverage, user B is on EDGE/3G/HSPA coverage
4) All users have enough free storage space to receive file/s
</t>
  </si>
  <si>
    <t>File transfer cancelled by the sender</t>
  </si>
  <si>
    <t>1. User A selects a contact from his/her address book
2. User A selects file transfer option
3. User A selects two files from the internal memory, and two file from the external memory list, and select share option
4. User B accepts the invitation
5. User A cancels file transference while third file is being transferred.</t>
  </si>
  <si>
    <t>3a. User B receives files invitation
4a. User B receives first and second file
5a. User B receives error message, User A cancelled file transference.
5b. User B can open received files properly (1st and 2nd)</t>
  </si>
  <si>
    <t>1) Verify OPTIONS exchange
2) Verify file transfer invitation process
3) Verify file transfer session establishment
4) Verify cancelation and session termination</t>
  </si>
  <si>
    <t>File transfer cancelled by the receiver</t>
  </si>
  <si>
    <t>1. User A selects a contact from his/her address book
2. User A selects file transfer option
3. User A selects two files from the internal memory, and two file from the external memory list, and select share option
4. User B accepts the invitation
5. User B cancels file transference while third file is being transferred.</t>
  </si>
  <si>
    <t>3a. User B receives files invitation
4a. User B receives first and second file
5a. User A receives error message, User B cancelled file transference.
5b. User B can open received files properly (1st and 2nd)</t>
  </si>
  <si>
    <t>Unsuccessful transfer: Sender loses coverage</t>
  </si>
  <si>
    <t>1. User A selects a contact from his/her address book
2. User A selects file transfer option
3. User A selects two files from the internal memory, and two file from the external memory list, and select share option
4. User B accepts the invitation
5. User A looses coverage while third file is being transferred.</t>
  </si>
  <si>
    <t>3a. User B receives files invitation
4a. User B receives first and second file
5a. User B receives error message, User A has interrupted file transference
5b. User B receives updated capabilities for User A
5c. User B can open received files properly (1st and 2nd)</t>
  </si>
  <si>
    <t>1) Verify OPTIONS exchange
2) Verify file transfer invitation process
3) Verify file transfer session establishment
4) Verify session timeout and settlement</t>
  </si>
  <si>
    <t>Unsuccessful transfer: Receiver loses coverage</t>
  </si>
  <si>
    <t>1. User A selects a contact from his/her address book
2. User A selects file transfer option
3. User A selects two files from the internal memory, and two file from the external memory list, and select share option
4. User B accepts the invitation
5. User B looses coverage while third file is being transferred.</t>
  </si>
  <si>
    <t>3a. User B receives files invitation
4a. User B receives first and second file
5a. User A receives error message, User B has interrupted file transference
5b. User A receives updated capabilities for User B
5c. User B can open received files properly (1st and 2nd)</t>
  </si>
  <si>
    <t>Unsuccessful transfer: Receiver does not answer</t>
  </si>
  <si>
    <t>1. User A selects a contact from his/her address book
2. User A selects file transfer option
3. User A selects a file from the memory list and select share option
4. User B does NOT answer</t>
  </si>
  <si>
    <t>3. User B receives file invitation
4. Users A an error message, User B does not accept file transfer invitation</t>
  </si>
  <si>
    <t>1) Verify OPTIONS exchange
2) Verify file transfer invitation process
3) Verify timeout and session settlement</t>
  </si>
  <si>
    <t>Unsuccessful transfer: Sender performs an abnormal interruption:
    a) Lost of data coverage
    b) Handover implying IP reconfiguration
    c) Run out of battery/Battery is taken</t>
  </si>
  <si>
    <t>1. User A selects a contact from his/her address book
2. User A selects file transfer option
3. User A selects two files from the internal memory, and two file from the external memory list, and select share option
4. User B accepts the invitation
5. User A is switched off due to end of battery while third file is being transferred.</t>
  </si>
  <si>
    <t>Limits: Performed from addressbook</t>
  </si>
  <si>
    <t>1) User A and B are registered RCS-e users
2) Both users coverage is 3G, HSPA or Wi-Fi
3) Capabilities exchange has taken place confirming image share is possible</t>
  </si>
  <si>
    <t>File size warning limit (sender+receiver)</t>
  </si>
  <si>
    <t>a) User A selects to share an file with user B
b) User A select a file larger than the warning file size (part of the configuration)</t>
  </si>
  <si>
    <t>a) User A gets a warning message and confirmation is asked to proceed
b) User A confirms and proceeds
c) User B gets a warning message as part of the invitation message</t>
  </si>
  <si>
    <t>NO</t>
  </si>
  <si>
    <t>File size limit (sender)</t>
  </si>
  <si>
    <t>a) User A selects to share an file with user B
b) User A select a file larger than the maximum file size (part of the configuration)</t>
  </si>
  <si>
    <t>a) User A gets a warning message
b) He is prompted to choose another file</t>
  </si>
  <si>
    <t>1) User A and B are registered RCS-e users
2) Both users coverage is 3G, HSPA or Wi-Fi
3) Capabilities exchange has taken place confirming image share is possible
4) User A is configured to have a larger file size transfer limit than user B</t>
  </si>
  <si>
    <t>File size limit (receiver)</t>
  </si>
  <si>
    <t>a) User A selects to share an file with user B
b) User A select a file larger than User B maximum file size (part of the configuration)
NOTE: To facilitate self-accreditation this test can be simulated</t>
  </si>
  <si>
    <t>a) The invitation is sent across to user B
b) User B gets a warning with the only option to reject the session
c) The invitation is rejected</t>
  </si>
  <si>
    <t>1) Verify invitation is sent
2) Verify invitation rejection and session settlement</t>
  </si>
  <si>
    <t>RCS-e in-call services</t>
  </si>
  <si>
    <t>Basic sharing</t>
  </si>
  <si>
    <t>1) User A and B are registered RCS-e users
2) Both users coverage is 3G/HSPA or Wi-Fi
3) User A and B are in an active voice call
4) User A is currently sharing an image with user B (the image had been already transferred and is still being displayed)</t>
  </si>
  <si>
    <t>Basic sharing: call termination (image share)</t>
  </si>
  <si>
    <t>User A ends the call</t>
  </si>
  <si>
    <t>The image share is terminated (image no longer displayed)</t>
  </si>
  <si>
    <t>1) Verify share session establishment (including SDP negotiation)
2) Verify graceful termination of the share session (signalling) via traces
3) Verify graceful termination of the share session (media) via traces
4) If a video session, verify H.264 support in SDP negotiation</t>
  </si>
  <si>
    <t>1) Perform test under memory load (several applications opened simultaneously)
2) Vary coverage for user A (3G/HSPA/Wi-Fi)
3) Vary storage device (internal memory, external memory/SD card)</t>
  </si>
  <si>
    <t>1) User A and B are registered RCS-e users
2) Both users coverage is 3G/HSPA or Wi-Fi
3) User A and B are in an active voice call
4) User A is currently sharing an image with user B (currently transferring)</t>
  </si>
  <si>
    <t>User A ends the call while sharing.</t>
  </si>
  <si>
    <t>The image share is terminated (transfer cancelled)</t>
  </si>
  <si>
    <t>1) User A and B are registered RCS-e users
2) Both users coverage is 3G/HSPA or Wi-Fi
3) User A and B are in an active voice call
4) User A is currently sharing a video with user B (currently transferring)</t>
  </si>
  <si>
    <t>Basic sharing: call termination (video share)</t>
  </si>
  <si>
    <t>The video share is terminated (video no longer displayed)</t>
  </si>
  <si>
    <t>1) Perform test under memory load (several applications opened simultaneously)
2) Vary coverage for user A (3G/HSPA/Wi-Fi)
3) Vary source (front/back camera, stored file)</t>
  </si>
  <si>
    <t>1) User A and B are registered RCS-e users
2) Both users coverage is 3G, HSPA or Wi-Fi
3) User A and B are in an active voice call
4) Capabilities exchange has taken place confirming video share is possible</t>
  </si>
  <si>
    <t>Basic sharing: resilience to several share sessions start and completion</t>
  </si>
  <si>
    <t>User A is able to share several items (start and finish a video share, then share an image and finally another image) one after the another during the same call with user B.</t>
  </si>
  <si>
    <t>The video/image share are performed without any issues</t>
  </si>
  <si>
    <t>1) Verify graceful initiation/termination of the different sessions (signalling) via traces
2) Verify graceful handling of media during the sessions via traces</t>
  </si>
  <si>
    <t>1) Perform test under memory load (several applications opened simultaneously)
2) Vary coverage for user A (3G/HSPA/Wi-Fi)
3) Vary storage device (internal memory, external memory/SD card) for image share and source (front/back camera, stored file) for video</t>
  </si>
  <si>
    <t>Video share</t>
  </si>
  <si>
    <t>Video share: sending video – caller</t>
  </si>
  <si>
    <t xml:space="preserve">After the call established, user A starts video share to user B. User B accepts the invite. User A sends video to user B. Video can be a pre-stored (stream) or live (camera[s]). </t>
  </si>
  <si>
    <t>User B receives the video.</t>
  </si>
  <si>
    <t>Video share: sending video – receiver</t>
  </si>
  <si>
    <t xml:space="preserve">After the call established, user B starts video share to user A. User A accepts the invite. User B sends video to user A. Video can be a pre-stored (stream) or live (camera[s]). </t>
  </si>
  <si>
    <t>User A receives the video.</t>
  </si>
  <si>
    <t xml:space="preserve">Video share: invite cancellation </t>
  </si>
  <si>
    <t>User A sends video share invite to user B but then decides to cancel it.
User B gets notification that the video share invite has been cancelled.
Handset B verifies capabilities</t>
  </si>
  <si>
    <t>The call remains without video share</t>
  </si>
  <si>
    <t>1) Verify invitation process
2) Verify cancelation response</t>
  </si>
  <si>
    <t>1) Perform test under memory load (several applications opened simultaneously)
2) Vary coverage for user A (HSPA/Wi-Fi)
3) Vary source (front/back camera, stored file)</t>
  </si>
  <si>
    <t>Video share: no answer</t>
  </si>
  <si>
    <t>User B stays passive after receiving invite for video share from user A. It is not possible for user A to start sharing.
After TO, handset A initiates a capability exchange to verify B status</t>
  </si>
  <si>
    <t>The call remains and the video share session is not established</t>
  </si>
  <si>
    <t>1) Verify signalling flow (invite+timeout cancellation)
2) Verify options exchange following cancelation (capability update)</t>
  </si>
  <si>
    <t>Video share: reject</t>
  </si>
  <si>
    <t>User B rejects user A’s invite to video share. It is not possible for user A to start sharing.
Handset A initiates a capability exchange to verify B status</t>
  </si>
  <si>
    <t>1) Verify signalling flow (invite+rejection)
2) Verify options exchange following cancelation (capability update)</t>
  </si>
  <si>
    <t>1) User A and B are registered RCS-e users
2) Both users coverage is 3G, HSPA or Wi-Fi
3) User A and B are in an active voice call
4)There is an active video share session from user A to user B</t>
  </si>
  <si>
    <t>Video share: cancel – sender</t>
  </si>
  <si>
    <t>User A cancels video share while sharing.
Handset B initiates a capability exchange to verify A status</t>
  </si>
  <si>
    <t>User B gets notification that the video share has been cancelled/terminated.
The voice call remains</t>
  </si>
  <si>
    <t>1) Verify signalling flow (cancellation)
2) Verify media graceful termination
3) Verify options exchange following cancelation (capability update)</t>
  </si>
  <si>
    <t>Video share: cancel – receiver</t>
  </si>
  <si>
    <t>User B cancels video share while sharing.
Handset A initiates a capability exchange to verify B status</t>
  </si>
  <si>
    <t>User A gets notification that the video share has been cancelled/terminated.
The voice call remains</t>
  </si>
  <si>
    <t>Video share: non-graceful termination -sender</t>
  </si>
  <si>
    <t>A loses the data connection, therefore, B stops receiving the video.
Handset B performs a capability exchange to verify the new status</t>
  </si>
  <si>
    <t>The video share is terminated on both ends and the video share capability is shown as unavailable</t>
  </si>
  <si>
    <t>1) Verify graceful establishment of the video share session (signalling) via traces (active session) and cancellation of the other invitation
2) Verify graceful establishment of the video share session (media) via traces (active session)
3) Verify H.264 support in SDP negotiation
4) Verify RTP RR/timeout process
5) Verify signalling/media termination
6) Verify capability exchange following the event</t>
  </si>
  <si>
    <t>Video share: non-graceful termination -receiver</t>
  </si>
  <si>
    <t>B loses the data connection, therefore, the video send from A fails to reach B.
Handset A performs a capability exchange to verify the new status</t>
  </si>
  <si>
    <t>Unidirectional video share / video interoperability</t>
  </si>
  <si>
    <t>User A shares a video with user B. In order to guarantee video interoperability, the video share service shall, at least, support the following
video format:
- H.264/MPEG-4 Part 10 // AVC (Advanced Video Coding)
- H.264 Profile: Baseline Profile (BP)
- H.264 Level: 1b</t>
  </si>
  <si>
    <t>User B can see the video that is being shared by user A.</t>
  </si>
  <si>
    <t>Focus in the verification of SDP negotiation and availability in the usage of H.264</t>
  </si>
  <si>
    <t>1) User A and B are registered RCS-e users
2) Both users coverage is 3G, HSPA or Wi-Fi
3) User A and B are in an active voice call
4) Capabilities exchange has taken place confirming video share is possible
5) Device has a front camera</t>
  </si>
  <si>
    <t>Share a video front the front camera. Stop sharing video (RTP), required capability is no
longer available (no battery)</t>
  </si>
  <si>
    <t>1. User A invites user B to receive a video, front camera stream
2. User B accepts
3. User B switch off the device, i.e., due to end battery.</t>
  </si>
  <si>
    <t>1. Update capabilities for both users, if applicable
2. Video sharing starts
3. Video sharing ends</t>
  </si>
  <si>
    <t xml:space="preserve">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t>
  </si>
  <si>
    <t>1) Perform test under memory load (several applications opened simultaneously)
2) Vary coverage for user A (3G, HSPA/Wi-Fi)</t>
  </si>
  <si>
    <t>1) User A and B are registered RCS-e users
2) Both users coverage is 3G, HSPA or Wi-Fi
3) User A and B are in an active voice call
4) Capabilities exchange has taken place confirming video share is possible
5) Device has a rear camera</t>
  </si>
  <si>
    <t>Share a video. User B does NOT answers</t>
  </si>
  <si>
    <t>1. User A invites user B to receive a video, rear camera stream
2. User B does NOT answers</t>
  </si>
  <si>
    <t>1. Update capabilities for both users, if applicable
2. Video sharing doesn't start
3. User A receives  a message indicating "No answer" or similar after answer timeout expires.</t>
  </si>
  <si>
    <t xml:space="preserve">1) Verify invitation process
2) Verify invitation timeout
</t>
  </si>
  <si>
    <t>Share a video. User A cancels invitation after sending</t>
  </si>
  <si>
    <t>1. User A invites user B to receive a rear camera stream
2. User A send cancellation before User B accepts</t>
  </si>
  <si>
    <t>1. Update capabilities for both users, if applicable
2a. Video sharing doesn't start
2b. User B receives cancellation notification</t>
  </si>
  <si>
    <t xml:space="preserve">1) Verify invitation process
2) Verify invitation cancelation
</t>
  </si>
  <si>
    <t>Share a video.  Invitation timeout</t>
  </si>
  <si>
    <t>1. User A invites user B to receive a front/rear camera video stream
2. User B does not accept the invitation</t>
  </si>
  <si>
    <t>1. User B receives the invitation from user A to start chatting
2. Video Sharing does NOT starts, and invitation is cancelled by the network</t>
  </si>
  <si>
    <t>Multiparty call and video share</t>
  </si>
  <si>
    <t>Multiparty. Users were in a CS call without using the image or video share services.</t>
  </si>
  <si>
    <t>1. User A establish a video share session with User B (invitation+acceptance)
2. User A establish a multiparty with Users B and C</t>
  </si>
  <si>
    <t>1. Voice call established between Users A and B.
2a. Multiparty call is established among users A, B and C
2b. Video sharing between Users A and B ends
2c. RCS capabilities are updated for user A: image and video share services are no longer available</t>
  </si>
  <si>
    <t xml:space="preserve">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5) Verify capability exchange following multiparty call establishment
</t>
  </si>
  <si>
    <t>Call on hold and video share</t>
  </si>
  <si>
    <t>Call on hold. Users were in a CS call using video share.</t>
  </si>
  <si>
    <t>1. User A establish a voice call with User B
2. User A invites User B to share an stored video
3. User B accepts video sharing
4. User A put User B voice call on hold</t>
  </si>
  <si>
    <t>1. Voice call established between Users A and B.
2-3. Video sharing starts
4a. Voice call on hold
4b. Video sharing between Users A and B ends
4c. RCS capabilities are updated for user A: image and video share services are no longer available</t>
  </si>
  <si>
    <t xml:space="preserve">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5) Verify capability exchange following call on hold action does NOT take place
</t>
  </si>
  <si>
    <t>Call on hold. Retrieve call on hold + video sharing</t>
  </si>
  <si>
    <t>1. User A establish a voice call with User B
2. User A invites User B to share an stored video
3. User B accepts video sharing
4. User A put User B voice call on hold
5. User A retrieves User B voice call
6. User A invites User B to share an stored video
7. User B accepts video sharing</t>
  </si>
  <si>
    <t>1. Voice call established between Users A and B.
2-3. Video sharing starts
4a. Voice call on hold
4b. Video sharing between Users A and B ends
4c. RCS capabilities are updated for user A: image and video share services are no longer available
5. Voice call between Users A and B retrieved
6-7. Video sharing starts</t>
  </si>
  <si>
    <t xml:space="preserve">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5) Verify capability exchange following call on hold establishment (with B) and with B again when the call become active
6) Verify 1-4 for new session
</t>
  </si>
  <si>
    <t>Call waiting and video share</t>
  </si>
  <si>
    <t>Call waiting. Users were in a CS call using video share.</t>
  </si>
  <si>
    <t>1. User A establish a voice call with User B
2. User A invites User B to share an stored video
3. User B accepts video sharing
4. User C calls User A. User A doesn't take the call</t>
  </si>
  <si>
    <t>1. Voice call established between Users A and B.
2-3. Video sharing starts
4. Video sharing between users A and B continues</t>
  </si>
  <si>
    <t>1) Verify no impact from call waiting on to the current session</t>
  </si>
  <si>
    <t>Image share</t>
  </si>
  <si>
    <t>1) User A and B are registered RCS-e users
2) Both users coverage is 3G, HSPA or Wi-Fi
3) User A and B are in an active voice call
4) Capabilities exchange has taken place confirming image share is possible
5) Handset A has front camera</t>
  </si>
  <si>
    <t>Share a picture. A picture taken using the front camera (“me”)</t>
  </si>
  <si>
    <t>1. User A invites user B to receive a Picture, front camera
2. User B accepts</t>
  </si>
  <si>
    <t>1. Update capabilities for both users, if applicable
2. picture sharing starts and get successfully transferred
3. image is displayed on user B's handset</t>
  </si>
  <si>
    <t xml:space="preserve">1) Verify share session establishment (including SDP negotiation)
2) Verify graceful termination of the share session (signalling) via traces
3) Verify graceful termination of the share session (media) via traces
</t>
  </si>
  <si>
    <t>1) User A and B are registered RCS-e users
2) Both users coverage is 3G, HSPA or Wi-Fi
3) User A and B are in an active voice call
4) Capabilities exchange has taken place confirming image share is possible
5) Handset A has rear camera</t>
  </si>
  <si>
    <t>Share a picture. A picture taken using the rear camera (“what I see”)</t>
  </si>
  <si>
    <t>1. User A invites user B to receive a Picture,  rear camera
2. User B accepts</t>
  </si>
  <si>
    <t>1) User A and B are registered RCS-e users
2) Both users coverage is 3G, HSPA or Wi-Fi
3) User A and B are in an active voice call
4) Capabilities exchange has taken place confirming image share is possible</t>
  </si>
  <si>
    <t>Share a picture. A file (“send stored image”)</t>
  </si>
  <si>
    <t>User A invites user B to receive a picture, stored file
User B accepts</t>
  </si>
  <si>
    <t>Share a stored image. Stop sharing a picture, required capability is no longer available (no battery)</t>
  </si>
  <si>
    <t>1. User A invites user B to receive a picture 
2. User B accepts the invitation
3. User B switch off the device, i.e., due to end battery.</t>
  </si>
  <si>
    <t>1. Update capabilities for both users, if applicable
2. picture sharing starts (transfer)
3. the transfer is interrupted; both users get notified</t>
  </si>
  <si>
    <t>1) Verify share session establishment (including SDP negotiation)
2) Verify MSRP/session timeout and session settlement
3) Verify options exchange following failure</t>
  </si>
  <si>
    <t>Share a stored image. User B rejects</t>
  </si>
  <si>
    <t>1. User A invites user B to receive a picture, stored picture
2. User B rejects</t>
  </si>
  <si>
    <t>1. Update capabilities for both users, if applicable
2. Picture sharing doesn't start
3. User A receives reject message</t>
  </si>
  <si>
    <t>For non-successful session:
1) Verify invitation
2) Verify cancellation process</t>
  </si>
  <si>
    <t>Share a picture. Non graceful termination</t>
  </si>
  <si>
    <t>1. User A invites user B to receive a picture, stored picture
2. User B accepts
3. User A looses all kind of coverage during transfer</t>
  </si>
  <si>
    <t>1. Update capabilities for both users, if applicable
2. Picture sharing starts
3. Picture sharing ends</t>
  </si>
  <si>
    <t>Share a picture. User B does NOT answers</t>
  </si>
  <si>
    <t>1. User A invites user B to receive a stored picture
2. User B does NOT answers</t>
  </si>
  <si>
    <t>1. Update capabilities for both users, if applicable
2. Picture sharing doesn't start
3. User A receives a message indicating "No answer" or similar after answer timeout expires.</t>
  </si>
  <si>
    <t>1) Verify invitation process
2) Verify invitation timeout</t>
  </si>
  <si>
    <t>Share a picture. User A cancels invitation after sending</t>
  </si>
  <si>
    <t>1. User A invites user B to receive a stored picture
2. User A send cancellation before User B accepts</t>
  </si>
  <si>
    <t>1. Update capabilities for both users, if applicable
2a. Picture sharing doesn't start
2b. User B receives cancellation notification</t>
  </si>
  <si>
    <t>Share a picture. User A cancels invitation while sharing (file transfer in place)</t>
  </si>
  <si>
    <t>1. User A invites user B to receive a stored picture
2. User B accepts invitation
2. User A send cancellation while sharing</t>
  </si>
  <si>
    <t>1. Update capabilities for both users, if applicable
2. Picture sharing starts
3a. picture sharing ends
3b. User B receives cancellation notification</t>
  </si>
  <si>
    <t>1) Verify share session establishment (including SDP negotiation)
2) Verify MSRP/session cancellation and session settlement
3) Verify options exchange following failure</t>
  </si>
  <si>
    <t>Share a picture. User B cancels invitation while sharing (file transfer in place)</t>
  </si>
  <si>
    <t>1. User A invites user B to receive a stored picture
2. User B accepts invitation
2. User B send cancellation while sharing</t>
  </si>
  <si>
    <t>1. Update capabilities for both users, if applicable
2. Picture sharing starts
3a. picture sharing ends
3b. User A receives cancellation notification
4. The image is no longer displayed</t>
  </si>
  <si>
    <t>1) Verify cancellation does not have any effect in terms of protocol exchanges</t>
  </si>
  <si>
    <t>Share a picture.  Invitation answer after timeout</t>
  </si>
  <si>
    <t>1. User A invites user B to receive a stored picture
2. User B accepts the invitation after timeout expires</t>
  </si>
  <si>
    <t>1. User B receives the invitation from user A to start chatting
2. Picture Sharing does NOT starts, and invitation is cancelled by the network</t>
  </si>
  <si>
    <t>1) User A and B are registered RCS-e users
2) Both users coverage is 3G, HSPA or Wi-Fi
3) User A and B are in an active voice call
4) Capabilities exchange has taken place confirming image share is possible
5) User A is configured to have a larger file size transfer limit than user B</t>
  </si>
  <si>
    <t>Imageshare size limit (receiver)</t>
  </si>
  <si>
    <t>a) User A selects to share an image with user B
b) User A select a file larger than User B maximum file size (part of the configuration)
NOTE: To facilitate self-accreditation this test can be simulated</t>
  </si>
  <si>
    <t>Case applicable to TA only</t>
  </si>
  <si>
    <t>Multiparty call and image share</t>
  </si>
  <si>
    <t>Multiparty. Users were in a CS call using image share (transfer not completed).</t>
  </si>
  <si>
    <t>1. User A establish a voice call with User B
2. User A invites User B to share an stored picture
3. User B accepts picture sharing
4. User A establish a multiparty with Users B and C</t>
  </si>
  <si>
    <t>1. Voice call established between Users A and B.
2-3. Picture sharing starts
4a. Multiparty call is established among users A, B and C
4b. Picture sharing between Users A and B ends
4c. RCS capabilities are updated for user A: image and video share services are no longer available</t>
  </si>
  <si>
    <t xml:space="preserve">1) Verify graceful establishment of the image share session (signalling) via traces (active session)
2) Verify graceful establishment of the image share session (media) via traces (active session)
3) Verify H.264 support in SDP negotiation
4) Verify session termination (sip/media)
5) Verify capability exchange following multiparty call establishment
</t>
  </si>
  <si>
    <t>Call on hold and image share</t>
  </si>
  <si>
    <t>Call on hold. Users were in a CS call using image share (transfer not completed).</t>
  </si>
  <si>
    <t>1. User A establish a voice call with User B
2. User A invites User B to share an stored picture
3. User B accepts picture sharing
4. User A put User B call on hold</t>
  </si>
  <si>
    <t>1. Voice call established between Users A and B.
2-3. Picture sharing starts
4a. Voice call on hold
4b. Picture sharing between Users A and B ends
4c. RCS capabilities are updated for user A: image and video share services are no longer available</t>
  </si>
  <si>
    <t xml:space="preserve">1) Verify graceful establishment of the image share session (signalling) via traces (active session) and cancellation of the other invitation
2) Verify graceful establishment of the image share session (media) via traces (active session)
3) Verify session termination (sip/media)
4) Verify capability exchange following call on hold action
</t>
  </si>
  <si>
    <t>Call on hold. Retrieve call on hold + picture sharing</t>
  </si>
  <si>
    <t>1. User A establish a voice call with User B
2. User A invites User B to share an stored picture
3. User B accepts picture sharing
4. User A put User B call on hold
5. User A retrieves User B call
6. User A invites User B to share an stored picture
7. User B accepts picture sharing</t>
  </si>
  <si>
    <t>1. Voice call established between Users A and B.
2-3. Picture sharing starts
4a. Voice call on hold
4b. picture sharing between Users A and B ends
4c. RCS capabilities are updated for user A: image and picture share services are no longer available
5. Voice call between Users A and B retrieved
6-7. Picture sharing starts</t>
  </si>
  <si>
    <t xml:space="preserve">1) Verify graceful establishment of the image share session (signalling) via traces (active session) and cancellation of the other invitation
2) Verify graceful establishment of the image share session (media) via traces (active session)
3) Verify session termination (sip/media)
4) Verify capability exchange following call on hold establishment (with B) and with C (call become active
5) Verify 1-3 for new session
</t>
  </si>
  <si>
    <t>Call waiting and image share</t>
  </si>
  <si>
    <t>Call waiting. Users were in a CS call using picture share.</t>
  </si>
  <si>
    <t>1. User A establish a voice call with User B
2. User A invites User B to share an stored picture
3. User B accepts picture sharing
4. User C calls User A. User A doesn't take the call</t>
  </si>
  <si>
    <t>1. Voice call established between Users A and B.
2-3. Picture sharing starts
4. Picture sharing between users A and B continues</t>
  </si>
  <si>
    <t>IM/chat</t>
  </si>
  <si>
    <t>Chat 1 to 1</t>
  </si>
  <si>
    <t>Terminals are registered and able to access IMS/RCS-e core network and relevant servers.
Supported by network: 2G, 3G, HSPA, Wi-Fi</t>
  </si>
  <si>
    <t>Chat 1 to 1. Start from address book</t>
  </si>
  <si>
    <t>1. User A sends chat invitation to User B
2. User B accepts invitation</t>
  </si>
  <si>
    <t>1. User B see message from A in the notification bar
2. User B selects the message and open the chat window (session is established)
3. User A see the message first as delivered and once B opens the chat window as displayed (and start typing or sends a message to start the chat session)</t>
  </si>
  <si>
    <t>1) Inspect options exchange
2) Verify invitation process and successful acceptance of the chat
3) Verify delivery/display notifications (both over SIP and MSRP)
4) Verify 'is typing notifications within MSRP session'
5) Verify flow as described in Annex B figure B.1 in the RCS-e specification 1.2</t>
  </si>
  <si>
    <t>Chat 1 to 1. Start from call log</t>
  </si>
  <si>
    <t>1. User B see message from A in the notification bar
2. User B selects the message and open the chat window (session is established)
3. User A see the message first as delivered and once B opens the chat window as displayed</t>
  </si>
  <si>
    <t>1) Inspect options exchange
2) Verify invitation process and successful acceptance of the chat
3) Verify delivery/display notifications (both over SIP and MSRP)
4) Verify 'is typing notifications within MSRP session'</t>
  </si>
  <si>
    <t>Chat 1 to 1. Start from IM/Chat application</t>
  </si>
  <si>
    <t>Chat starting / NO answer from user B</t>
  </si>
  <si>
    <t>a) User A starts a chat conversation by sending a message to user B (invitation)
b) User B does not respond the invitation to start chatting.</t>
  </si>
  <si>
    <t xml:space="preserve">a) User A see the message displayed on the chat window with the delivery notification but without the displayed notification
b) User B see the message from A in the notification bar but he/she decides not to open the chat
c) Chat session is not set up and after invitation times expires, the invitation is cancelled by the IM server.
</t>
  </si>
  <si>
    <t>1) Inspect options exchange
2) Verify messages are delivered via successive invitations
3) Verify old invitations are cancelled (486)
4) Verify delivery notifications (over SIP)</t>
  </si>
  <si>
    <t>Terminal A and B registered and able to access IMS/RCS-e core network and relevant servers.
Supported by network: 2G, EDGE, 3G, HSPA, Wi-Fi
Users A and B in 2G initially in 2G data bearer.</t>
  </si>
  <si>
    <t>Change data bearer</t>
  </si>
  <si>
    <t>Chat session has been set up between users A&amp;B
a) User A changes from 2G data bearer to EDGE. 
b) User A changes from EDGE to 3G data bearer. 
c) User A changes from 3G to HSDPA data bearer. 
d) User A changes from HSDPA to Wi-Fi. 
e) User A changes from Wi-Fi to HSDPA. 
f) User A changes from HSDPA to 3G. 
g) User A changes from 3G to EDGE. 
h) User A changes from EDGE to 2G.
Note: in all cases, user B remains in 3G/HSPA data bearer.</t>
  </si>
  <si>
    <t>a,b,c,d,e,f,g,h) No error is detected in chat session and users A&amp;B can continue chatting.
When changing from/to EDGE/2G there should be a capability update (OPTIONS) and when:
     a) Going to 2G/EDGE, the file transfer button should not be available
    b) Going from 2G/EDGE to any other type of coverage (3G, HSPA or Wi-Fi) the file transfer should become available
NOTE: This test depends on MNO choice of data bearer for FT service</t>
  </si>
  <si>
    <t>1) Inspect options exchange
2) Verify messages are delivered via successive invitations
3) Verify old invitations are cancelled (486)
4) Verify delivery notifications (both over SIP)
5) In intra-technology hard-handovers or when IP reconfiguration is trigered in PS handovers, please verify re-registration and chat re-stabilishment when a message is sent and the other party joins the chat (starting point depending on configuration parameter)</t>
  </si>
  <si>
    <t>Displayed messages</t>
  </si>
  <si>
    <t>Once chat session has been set up between users A&amp;B, verify the notification of each message in both sides.</t>
  </si>
  <si>
    <t>Verify that user A can check that:
- message has been sent by user A (but not received yet by user B) - No delivery or displayed notification
- message is received on B side - Delivery notification
- message is displayed on B side. - Displayed notification</t>
  </si>
  <si>
    <t>Focus on the notifications (typing, display and delivered)
Verify CPIM, multi part SDP management and IMDN implementation</t>
  </si>
  <si>
    <t>Message Local Storage</t>
  </si>
  <si>
    <t>Once chat session has been set up between users A&amp;B, verify the store of each message in both sides.</t>
  </si>
  <si>
    <t xml:space="preserve">All the messages will be stored in both devices, together with some kind of time indication and an appropriate indication of the part that has been sent by each user.
All the conversations held with the same contact will be displayed in a single thread, ordering stored messages on a timeline basis.
</t>
  </si>
  <si>
    <t>Local Black List</t>
  </si>
  <si>
    <t>User A sends a message to user B (chat invitation).
User A is included in  User B's blacklist.</t>
  </si>
  <si>
    <t>1) User B: The message is not displayed in the notification bar and it is stored in the "spam" folder
2) User A: The message is displayed as delivered but not displayed
3) The session is declined however the delivery notification is still issued</t>
  </si>
  <si>
    <t>1) Inspect options exchange
2) Verify that a 486 response is sent back to the chat invitation
3) Verify delivered notification is sent back (if applicable, verify the message is no longer stored in IM-AS)
4) Verify no session is established and that the message is not stored in the IM-AS (i.e reboot the handset and verify the message is not re-delivered)</t>
  </si>
  <si>
    <t>Prevent display notifications</t>
  </si>
  <si>
    <t>a) User A set Display notifications to OFF and sends an invitation to user B to start chatting
b) User B accepts the invitation message.</t>
  </si>
  <si>
    <t>a) User B send messages to A
b) User A stays with the chat window open
c) User B see the messages as delivered but not displayed</t>
  </si>
  <si>
    <t>Focus on verifying that displayed notifications are not provided by A when B send messages to A</t>
  </si>
  <si>
    <t>Composing chat window/ leaving background</t>
  </si>
  <si>
    <t>Once chat session has been set up between users A&amp;B, user A decides to leave the chat for managing any other functionality from the mobile home screen without closing chat window (such as managing an incoming SMS or attending a MOC or MTC) .</t>
  </si>
  <si>
    <t>a) Chat window and IM session kept active in background
b) User A gets new messages from user B are displayed in the notification bar
c) User B see that the new messages he sent are delivered but not read
d) Chat session remains active</t>
  </si>
  <si>
    <t>Verify session remains active until timeout</t>
  </si>
  <si>
    <t>Terminals are registered and able to access IMS/RCS-e core network and relevant servers.
Supported by network: 3G, HSPA, Wi-Fi</t>
  </si>
  <si>
    <t>Notifications in background mode</t>
  </si>
  <si>
    <t>User A's chat window is in background and receives an incoming call. Simultaneously, user A receives a message from user B.</t>
  </si>
  <si>
    <t>User A's chat will trigger a status notification (UI dependant) so the user is aware of the new message and, if chosen, get back to the
chat composing window to answer it.</t>
  </si>
  <si>
    <t>Verify the chat session remains active and relevant notifications  are received</t>
  </si>
  <si>
    <t>Composing chat window/ go back foreground</t>
  </si>
  <si>
    <t>User A's chat window is in background.
User A does not receive a message from user B but decides to go back to chat window to send another message to user B. 3 options are available to do that:
- Navigate through the list of opened applications and opening the chat window
- by going back to IM/chat application
- by selecting user B from the phonebook.
We are assuming the chat session is still active</t>
  </si>
  <si>
    <t xml:space="preserve">a) Both ways will foreground the chat window and all the on-going messages with user B will displayed.
b) the relevant displayed notifications are generated, so user B see the messages as displayed
</t>
  </si>
  <si>
    <t>Verify the chat session remains active and relevant notifications and messages are exchanged</t>
  </si>
  <si>
    <t>"Is Composing" Notification / Typing info</t>
  </si>
  <si>
    <t>Once a chat session has been established between users A&amp;B, any of them:
a) starts typing some text in a message
b) sends the message to the other user
c) removes the message composed so far (empty message box)</t>
  </si>
  <si>
    <t>a) An "Is Composing" notification should be sent to the other user.
b) The ‘Is Composing’ indication will be removed from the UI when a new message is received by the other user.
c) The 'Is Composing' indication will be again removed from the UI</t>
  </si>
  <si>
    <t>Focus on verifying 'is composing notification'</t>
  </si>
  <si>
    <t>Close chat window</t>
  </si>
  <si>
    <t xml:space="preserve">Once a chat session has been established between users A&amp;B, any of them closes the chat from the chat composing window or in the IM/chat application.
</t>
  </si>
  <si>
    <t>a) User's device who has left the chat close the chat window and the previous window (i.e.. Phonebook) is shown
b) Remote user remains in the chat. If he/she then write a message and send it, a new session will be established (new INVITE message is sent to the other user to start a new session).</t>
  </si>
  <si>
    <t>Verify session remain active until timeout</t>
  </si>
  <si>
    <t>Chat inactivity timeout</t>
  </si>
  <si>
    <t>Remain chat inactive till timeout (configurable period of time) expires.</t>
  </si>
  <si>
    <t>The network will close the IM establish session when no activity in the chat is detected.
The user does not get any indication</t>
  </si>
  <si>
    <t>Verify session timeout and settlement</t>
  </si>
  <si>
    <t>Chat forced interruption</t>
  </si>
  <si>
    <t>Once a chat session has been established between users A&amp;B, user B closes the IM session by any abnormal interruption such as loss of network coverage, client error, IP reconfiguration due to a new data bearer, etc.</t>
  </si>
  <si>
    <t>a) Inactivity timer in the IM Server is trigged and detects that the other (user B) end is not longer available. The session is terminated
b) When the session is tea, the user A's client performs an OPTIONs exchange to confirm user B's status
     b.1) If user B is available or capabilities have changed and FT is not available, the share file button should become greyed out
c) If user B is longer not available:
     c.1) As S&amp;F is in place, a message shall be shown to the user A to indicate that further messages will be deferred  
     c.2) If mensages are sent and user B remains non-connected, user A will not get delivery or displayed notifications</t>
  </si>
  <si>
    <t>Verify session timeout (except S&amp;F case)</t>
  </si>
  <si>
    <t>1) Perform test under memory load (several applications opened simultaneously)
2) Vary coverage for user A (2G/EDGE/3G/HSPA/WiFi)</t>
  </si>
  <si>
    <t>Re-Opening a chat / conversation history</t>
  </si>
  <si>
    <t>User A selects a previous chat history with user B from the IM/chat application.</t>
  </si>
  <si>
    <t>a) The previous stored conversation are displayed
b) User A can continue the conversation with user B from the point when chat was released
c) IM session will be established only when a new message is sent and user B accepts the chat by opening the chat window</t>
  </si>
  <si>
    <t>1) Inspect options exchange
2) Verify invitation process and successful acceptance of the chat
3) Verify delivery/display notifcations (both over SIP and MSRP)
4) Verify 'is typing notifications within MSRP session'</t>
  </si>
  <si>
    <t>User A and B are registered and able to access IMS/RCS-e core network and relevant servers.
Supported by network: 2G, 3G, HSPA, Wi-Fi</t>
  </si>
  <si>
    <t>Chat  message limit in notifications</t>
  </si>
  <si>
    <t>User A opens the chat window and write a message longer than 30 characters</t>
  </si>
  <si>
    <t>a) User B receives a notification
b) The notification contains the originator name (User A) and part of the message
c) The length of the message chunk shown in the notification does not exceed 30 characters</t>
  </si>
  <si>
    <t>User A and B are registered and able to access IMS/RCS-e core network and relevant servers.
Supported by network: 2G, 3G, HSPA, Wi-Fi
User A and B are in a chat session and have exchanged several messages</t>
  </si>
  <si>
    <t>Chat message limit</t>
  </si>
  <si>
    <t>User A writes a very long message and reaches the chat message limit</t>
  </si>
  <si>
    <t>a) User A cannot write more characters after the limit is reached</t>
  </si>
  <si>
    <t>1-2-1 chat: Race conditions</t>
  </si>
  <si>
    <t>Simultaneous invites (B.9)</t>
  </si>
  <si>
    <t>a) User A starts a chat from the addressbook with User B
b) User B starts a chat from the addressbook with User A
c) They both compose a message and they simultaneously send it</t>
  </si>
  <si>
    <t>a) Both users successfully send and receive the message from the other party
b) Delivery and display notifications follow on both ends</t>
  </si>
  <si>
    <t>Verify scenario B.9 as per RCS-e specification version 1.2</t>
  </si>
  <si>
    <t>a) User A starts a chat from the addressbook with User B
b) User A compose and send a message to B
c) User B opens the chat window; at the same time, user A sends another message</t>
  </si>
  <si>
    <t>a) User B gets both messages
b) Delivery and isplay notification follow</t>
  </si>
  <si>
    <t>Verify scenario B.10 as per RCS-e specification version 1.2</t>
  </si>
  <si>
    <t>1-2-1 chat: Store and forward</t>
  </si>
  <si>
    <t xml:space="preserve">User A is registered and able to access IMS/RCS-e core network and relevant servers.
User B is offline
Supported by network: 2G, 3G, HSPA, Wi-Fi
</t>
  </si>
  <si>
    <t>Standard store and forward (B.2 and B.4)</t>
  </si>
  <si>
    <t>a) User A starts a chat from the addressbook with User B
b) User A sends 4 messages
c) It takes a while so the user A chat session expires</t>
  </si>
  <si>
    <t>a) User A gets a notification that the messages will be deferred
b) User A does not get delivery/display notifications until B is back online
c) Once online, B gets the messages (notification bar)
d) User B opens the chat window
e) User A gets the notifications delivery/displayed
f) User B sends a message to A
g) A receives the message from B
h) B see delivery notifications from A</t>
  </si>
  <si>
    <t>Verify scenario B.2 and B.4 as per RCS-e specification version 1.2</t>
  </si>
  <si>
    <t xml:space="preserve">Users A and C are registered and able to access IMS/RCS-e core network and relevant servers.
User B is offline
Supported by network: 2G, 3G, HSPA, Wi-Fi
User A and C are in a chat
</t>
  </si>
  <si>
    <t>Standard store and forward (B.2 and B.4) plus additional concurrent chat</t>
  </si>
  <si>
    <t>a) During the whole test C keep sending messages to A
b) User A starts a chat from the addressbook with User B
c) User A sends 4 messages
d) It takes a while so the user A chat session expires</t>
  </si>
  <si>
    <t>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A gets the notifications delivery/displayed
g) User B sends a message to A
h) A receives the message from B
i) B see delivery notifications from A
j) Verify concurrent session with C is still alive and working properly</t>
  </si>
  <si>
    <t>a) Verify scenario B.2 and B.4 as per RCS-e specification version 1.2
b) Verify concurrent chat with C is not affected</t>
  </si>
  <si>
    <t>Store and forward with intermediate sessions active (B.3 and B.4)</t>
  </si>
  <si>
    <t>a) User A starts a chat from the addressbook with User B
b) User A sends 4 messages
c) After the 4th message, user B comes online, gets the messages and decides to open the chat window
d) While the deferred messages are being delivered A sends an additional fifth message</t>
  </si>
  <si>
    <t>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A gets the notifications delivery/displayed
g) User B sends a message to A
h) A receives the message from B
i) B see delivery notifications from A
j) Verify fifth message arrives with the right date</t>
  </si>
  <si>
    <t>Verify scenario B.3 and B.4 as per RCS-e specification version 1.2
Verify 5th message flow</t>
  </si>
  <si>
    <t>Store and forward of notifications (B.5 and B.6)</t>
  </si>
  <si>
    <t>a) User A starts a chat from the addressbook with User B
b) User A sends 4 messages
c) It takes a while so the user A chat session expires
d) User A goes offiline
e) User B comes back online
f) User B sends some messages back to A
g) It takes a while so the user B chat session expires
h) User A comes back online
i) After receiving the message, user A opens the chat window</t>
  </si>
  <si>
    <t>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B is able to see the messages and send new messages
g) Once online User A gets the notifications delivery/displayed and the message sent by B
h) User B gets delivery notification
i) User A opens the chat window
j) User B gets display notification</t>
  </si>
  <si>
    <t>Verify scenario B.5 and B.6 as per RCS-e specification version 1.2</t>
  </si>
  <si>
    <t>Unanswered chat (B.7)</t>
  </si>
  <si>
    <t>User A send messages to B
User B does not open the chat window
User A stops sending messages and enough time passes so the new invites are expired
User B opens the chat window</t>
  </si>
  <si>
    <t>a) User B gets the messages
b) User A gets the delivery notifications
c) After B opens the chat window, user A gets the display notifications</t>
  </si>
  <si>
    <t>Verify scenario B.7 as per RCS-e specification version 1.2</t>
  </si>
  <si>
    <t>Handling an error on the receiver (B.8)</t>
  </si>
  <si>
    <t>User B becomes suddenly offline (taking battery)
User A keep sending messages
User B comes back online and send a message</t>
  </si>
  <si>
    <t>a) User A is able to keep sending messages 
b) User A does not get delivery/display notifications for the messages sent while B is offline until B is back online
c) Once online, B gets the messages (notification bar)
d) User B opens the chat window
e) User A gets the notifications delivery/displayed
f) User B sends a message to A
g) A receives the message from B
h) B see delivery notifications from A</t>
  </si>
  <si>
    <t>Verify scenario B.8 as per RCS-e specification version 1.2</t>
  </si>
  <si>
    <t>Unanswered chat with sender offline when receiving displayed notifications (B.11)</t>
  </si>
  <si>
    <t>User A send messages to B
User B does not open the chat window
User A stops sending messages and enough time passes so the new invites are expired
User B opens the chat window however at that time A is offline</t>
  </si>
  <si>
    <t>a) User B gets the messages
b) User A gets the delivery notifications
c) After B opens the chat window
d) Notifications are stored in the IM-AS
e) When user A is back online, the delivery notifications are received so the chat window is updated</t>
  </si>
  <si>
    <t>Verify scenario B.11 as per RCS-e specification version 1.2</t>
  </si>
  <si>
    <t>Chat 1 to many</t>
  </si>
  <si>
    <t xml:space="preserve">Terminals are registered and able to access IMS/RCS-e core network and relevant servers.
Supported by network: 2G, EDGE, 3G, HSPA, Wi-Fi
</t>
  </si>
  <si>
    <t>Change chat 1 to 1 -&gt; one to many</t>
  </si>
  <si>
    <t>a) User A starts a chat conversation by sending a message to user B (invitation)
b) User B accepts invitation to start chatting (opens the chat window). User A sends another message to user B
c) User A selects user C from the addressbook (user D's RCS-e capabilities previously detected) and invites him/her to join the chat by sending a message invitation
d) User C gets the notification that has been invited to a group chat and decides to join (consuming the message/opening the chat window)</t>
  </si>
  <si>
    <t>1) Verify options exchange when selecting new user to join
2) Verify transition to mutiple user chat session
3) Verify 'is typing' notifications are still working</t>
  </si>
  <si>
    <t xml:space="preserve">Terminals are registered and able to access IMS/RCS-e core network and relevant servers.
Supported by network: 2G, 3G, HSPA, Wi-Fi
</t>
  </si>
  <si>
    <t>Iniating a chat / add a new participant</t>
  </si>
  <si>
    <t xml:space="preserve">a) User A selects users B and C from IM/chat application to start a chat
b) user A sends a message to invite B and C to the chat
c) user B and C accepts the invitation. User A sends them a message.
d) User A search for a new participant (user D) in the phonebook or IM/chat application (user D's RCS-e capabilities previously detected) and sends an invitation to join to the multichat
e) User A search for a new participant again (user E) in the phonebook or the IM/chat application and sends him/her an invitation (user E is RCS-e registered).
</t>
  </si>
  <si>
    <t>a) a first query to know users B&amp;C's real-time RCS-e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an invitation and rejects it -&gt; not joined to the multichat.
e) User E receives the invitation and after accepting it, multichat IM session is established between all the participants. IM/chat application client in each device (A,B,C and E) updates the participant list with the joined participants.</t>
  </si>
  <si>
    <t>1) Verify options exchange when selecting new user to join
2) Verify participants status update (MSRP, new participant)
3) Verify 'is typing' notifications are still working</t>
  </si>
  <si>
    <t>Typing text /notifications</t>
  </si>
  <si>
    <t>User A, B, C and E have established a multichat session.
a) User A types text in the IM/chat application client.
b) User A stops typing text in the message.
c) User A sends the message to the rest of participants
d) User E leaves</t>
  </si>
  <si>
    <t>a) device A starts a IM session with the IM server and this one starts therefore a new IM sessions with user B, C and E -&gt; these users receive a group chat invitation
b) Users B, C and E receive 'is typing' notifications
c) Users B, C and E receive message from user A
d) Users A,B,C have got notification "E has left"</t>
  </si>
  <si>
    <t>1) Verify options exchange when selecting new user to join
2) Verify multichat session is working (messages exchanged and 'is typing' notifications)
3) Verify status update after E leaves (MSRP)</t>
  </si>
  <si>
    <t>Closing a group chat (initiator)</t>
  </si>
  <si>
    <t>Users A, B and C have established a multichat session between them.
User A (the one that previously initiated the multichat) decides to leave the multichat and closes the IM/chat application</t>
  </si>
  <si>
    <t>a) User A's IM session is closed and the rest of the participants (B&amp;C) receives a notification that "user A has left the conversation" -&gt; users B&amp;C removes user A from the list of current participants
b) the multichat group is closed</t>
  </si>
  <si>
    <t>Closing a group chat (other than initiator)</t>
  </si>
  <si>
    <t>Users A, B and C have established a multichat session between them.
User C decides to leave the multichat and closes the IM/chat application</t>
  </si>
  <si>
    <t>a) User C's IM session is closed and the rest of the participants (A&amp;B) receives a notification that "user A has left the conversation" -&gt; users A&amp;B removes user B from the list of current participants
b) the multichat group is closed</t>
  </si>
  <si>
    <t>Focus on verifying transition from multi to 1-2-1 chat
1) Multichat session is torn
2) Capabilties are exchanged
3) A new invite is sent when one of the users send a message</t>
  </si>
  <si>
    <t>User goes offline</t>
  </si>
  <si>
    <t>Users A, B and C have established a multichat session between them.
User C losses coverage or his/her device is shutdown due, for example, to the empty battery.</t>
  </si>
  <si>
    <t>a) IM-AS detects the user is no longer available (chat session torn) and generates the relevant MSRP participant update report
b) IM/chat application client in each device (A,B and C) updates the participant list and displays the connection state for each one.
The user going offline is removed from participant list
c) The rest of participants can still exchange messages between them.</t>
  </si>
  <si>
    <t>Re-join to the multichat</t>
  </si>
  <si>
    <t>User A, B and C have previously set a chat session between them. C leaves the chat after a while.
a) User A sends an invitation message to user C to join the multichat as well
b) After a while, user C decides to join to the multichat and send a message to users A&amp;B.</t>
  </si>
  <si>
    <t>a) C leaves the chat and A&amp;B continue in the chat.
B) C is able to rejoin after invitation</t>
  </si>
  <si>
    <t>1) Verify participants status update (MSRP, new participant)
2) Verify 'is typing' notifications are still working</t>
  </si>
  <si>
    <t>User A, B and C are registered and able to access IMS/RCS-e core network and relevant servers.
Supported by network: 2G, 3G, HSPA, Wi-Fi
User A, B and C are in a chat session and have exchanged several messages</t>
  </si>
  <si>
    <t>General</t>
  </si>
  <si>
    <t>Protocol</t>
  </si>
  <si>
    <t>User A and B is registered and able to access IMS/RCS-e core network and relevant servers.
Supported by network: 2G, 3G, HSPA</t>
  </si>
  <si>
    <t>SIP and MSRP protocol transport over PS</t>
  </si>
  <si>
    <t>a) User A starts a chat from the addressbook with User B
b) User B see the notification and opens the chat window
c) User B writes a new message</t>
  </si>
  <si>
    <t>a) User B gets the first message from user A
b) User A gets the message back from user B
c) User A and B get the delivery and displayed notifications for both messages</t>
  </si>
  <si>
    <t>1) Verify SIP exchanges occur over the selected transport as per settings (TLS, TCP or UDP)
2) Verify MSRP exchanges occur over the selected transport as per settings (TCP or TLS)</t>
  </si>
  <si>
    <t>1) User A and B are registered RCS-e users
2) Both users data coverage is 3G, HSPA
3) User A and B are in an active voice call
4) Capabilities exchange has taken place confirming video share is possible</t>
  </si>
  <si>
    <t>Video protocol over PS</t>
  </si>
  <si>
    <t>1) User A starts a video share session (live video from any camera) that is accepted by B</t>
  </si>
  <si>
    <t>a) User B can receive live video from user A</t>
  </si>
  <si>
    <t>1) Verify SIP exchanges occur over  the selected transport as per settings (UDP, TCP or TLS)
2) Verify media is carried over RTP using  the selected transport as per settings (RTPoUDP or SRTPoUDP)</t>
  </si>
  <si>
    <t>1) User A and B are registered RCS-e users
2) Both users data coverage is Wi-Fi
3) User A and B are in an active voice call
4) Capabilities exchange has taken place confirming video share is possible</t>
  </si>
  <si>
    <t>Video protocol over Wi-Fi</t>
  </si>
  <si>
    <t>1) User A is a registered RCS-e users
2) Both users data coverage is 2G/3G/HSPA</t>
  </si>
  <si>
    <t>Keep-alive for SIPoUDP (STUN)</t>
  </si>
  <si>
    <t>1) User A keeps registered for 5 minutes
NOTE: To facilitate self-accreditation this test can be simulated</t>
  </si>
  <si>
    <t>a) User keeps registered</t>
  </si>
  <si>
    <t>1) Verify UDP STUN</t>
  </si>
  <si>
    <t>RCS-e Implementation Guidelines v3.0 clarification #</t>
  </si>
  <si>
    <t>Clarification name</t>
  </si>
  <si>
    <t>Test Case ID (future v4.0)</t>
  </si>
  <si>
    <t>Status</t>
  </si>
  <si>
    <t>Optional additional test actions 
(not required for TA but recommended for future test phases)</t>
  </si>
  <si>
    <t>ID_3_1</t>
  </si>
  <si>
    <t>Avoiding conflict between two joyn clients on the same device (Android only)</t>
  </si>
  <si>
    <t>ID_RCSE_1_4_1</t>
  </si>
  <si>
    <t>Conflicts of clients (Android only)</t>
  </si>
  <si>
    <t>1) Autoconfiguration server ready to fulfil the requirements described in section 2.2.2.1.2 of the specification (plus clarifications provided by Vodafone) and Annex A
2) Android joyn clients configured with gsma.joyn. meta-data properties according to the RCS-e Implementation Guidelines
3) There are no clients currently running on a device</t>
  </si>
  <si>
    <t>Initial start-up procedure</t>
  </si>
  <si>
    <t>1) Handset is powered on
2) Run the embedded RCS client on a device
3) The handset should contact the autoconfiguration server
4) The autoconfiguration server validates the SIM/phone, provisions the user and sends a valid configuration to the phone
5) Once the configuration is successfully sent, it is possible to access RCS-e services
6) Verify OPTIONs exchange is working
8) Test a successful chat to verify behaviour
9) Run the not embedded client on the device</t>
  </si>
  <si>
    <t xml:space="preserve">1) Configuration takes places seamlessly to the user
2) If applicable, the welcome message is displayed and the user accepts
3) RCS-e UX elements are enabled and the user can perform a successful chat after the successful configuration and first-time registration
4) User gets notification that there is already RCS client running on the device and propose user to review clients preferences
</t>
  </si>
  <si>
    <t>1) Inspect HTTP/HTTPS negotiation
2) Verify response containing the XML
3) The handset resolves the IP address and port to access SIP using FQDN and DNS/SRV queries
4) Verify successful registration following configuration
5) Verify successful IM flow
6) Verify there are no other configuration requests and error messages</t>
  </si>
  <si>
    <t>ID_RCSE_1_4_2</t>
  </si>
  <si>
    <t>1) Autoconfiguration server ready to fulfil the requirements described in section 2.2.2.1.2 of the specification (plus clarifications provided by Vodafone) and Annex A
2) Android joyn clients configured with gsma.joyn. meta-data properties according to the RCS-e Implementation Guidelines
3) The embedded client is currently running on a device</t>
  </si>
  <si>
    <t>Clients switch</t>
  </si>
  <si>
    <t>1) Handset is powered on
2) Run the not embedded RCS client on a device
3) Change RCS client preferences to disable currently running embedded client
4) Run again the not embedded RCS client on the device
5) The handset should contact the autoconfiguration server
6) The autoconfiguration server validates the SIM/phone, provisions the user and sends a valid configuration to the phone
7) Once the configuration is successfully sent, it is possible to access RCS-e services
8) Verify OPTIONs exchange is working
9) Test a successful chat to verify behaviour
10) Run the embedded client on the device
11) Change RCS client preferences to disable currently running not embedded client
12) After registration test a successful chat to verify behaviour</t>
  </si>
  <si>
    <t>1) Embedded client performs de-registration
2) Configuration of not embedded client takes places seamlessly to the user
3) If applicable, the welcome message is displayed and the user accepts
4) RCS-e UX elements are enabled and the user can perform a successful chat after the successful configuration and first-time registration
5) Not embedded client performs de-registration
6) Configuration of embedded client takes places seamlessly to the user
7) RCS-e UX elements are enabled and the user can perform a successful chat after the successful configuration and first-time registration</t>
  </si>
  <si>
    <t>ID_4_15</t>
  </si>
  <si>
    <t>1-2-1 to group chat extension</t>
  </si>
  <si>
    <t>ID_RCSE_7_4_1</t>
  </si>
  <si>
    <t>3 Terminals are registered and able to access IMS/RCS-e core network and relevant servers.
Supported by network: 2G, 3G, HSPA, Wi-Fi</t>
  </si>
  <si>
    <t>Moving from a 1-to-1 Chat to a group Chat</t>
  </si>
  <si>
    <t>User A and B are exchanging messages between themselves. After sending and receiving some messages, User A invites User C to form a group chat.</t>
  </si>
  <si>
    <t>There should be a handover to a new chat screen. 
This new chat screen should follow the UX specs of group chat (visible participant lists, subject, etc.) and it shall not have any message from the chat 1-to-1 on its history.</t>
  </si>
  <si>
    <t xml:space="preserve">Verify that a new session of group chat is created. </t>
  </si>
  <si>
    <t>ID_4_21</t>
  </si>
  <si>
    <t>General clarifications around group chat</t>
  </si>
  <si>
    <t>ID_RCSE_7_4_16</t>
  </si>
  <si>
    <t>3 Terminals are registered and able to access IMS/RCS-e core network and relevant servers.
1 Terminal is unregistered.
Supported by network: 2G, 3G, HSPA, Wi-Fi</t>
  </si>
  <si>
    <t>Inviting an unregistered user</t>
  </si>
  <si>
    <t>User A creates a new group chat. I will invite User B, C and D (who is unregistered).
The users of the chat will exchange message between themself.
User D will register and will be able to join the Group Chat at the next restart</t>
  </si>
  <si>
    <t>a) Users should see in the participant list that User D is not available.
b) The users shall see the notifications of "is typing" between the users. 
c)User D registers to RCS but is still not aware of the ongoing chat.
d)The chat session expires for timeout
e)User A (or B or C) sends a new message, restarting the session. User D is then invited again and can join the Group Chat
f) When user D enters the chat room, the other users shall NOT see any notification of a new user joining, and shall see in the participation list that user D is active.
g) Also, User D shall not receive any message from the chat before he joined.</t>
  </si>
  <si>
    <t xml:space="preserve">1) Verify that the group chat is created. 
2) Verify that there are notification of "is typing" between the active members.
</t>
  </si>
  <si>
    <t>ID_RCSE_7_4_18</t>
  </si>
  <si>
    <t>User loses connectivity (not the creator of the group chat)</t>
  </si>
  <si>
    <t>User A, B and C are in a group chat, exchanging messages. User C loses data.</t>
  </si>
  <si>
    <t>User A and B shall Not see any notification that User C left, but they shall see that User is inactive in the participants list. The group chat shall be active between the remainder users.</t>
  </si>
  <si>
    <t>Verify multichat session is active</t>
  </si>
  <si>
    <t>ID_RCSE_7_4_20</t>
  </si>
  <si>
    <t>User loses connectivity (the creator of the group chat)</t>
  </si>
  <si>
    <t>User A, B and C are in a group chat, exchanging messages. User A loses data.</t>
  </si>
  <si>
    <t>The group chat  session is terminated however user B and C do not receive any notification</t>
  </si>
  <si>
    <t>Verify multichat session is torn</t>
  </si>
  <si>
    <t>ID_4_21_3</t>
  </si>
  <si>
    <t>Clarification on a group chat re-start</t>
  </si>
  <si>
    <t>ID_RCSE_7_4_21</t>
  </si>
  <si>
    <t>4 Terminals are registered and able to access IMS/RCS-e core network and relevant servers.
Supported by network: 2G, 3G, HSPA, Wi-Fi</t>
  </si>
  <si>
    <t>Re-Start a group chat</t>
  </si>
  <si>
    <t xml:space="preserve">The group chat shall start again. </t>
  </si>
  <si>
    <t>Verify that the a re-join is tried with same  Session Identity and Contribution-ID as the closed session. If it is not successful (i.e. a 404 is returned) the client re-create the group chat using the same Contribution-ID</t>
  </si>
  <si>
    <t>ID_RCSE_7_4_22</t>
  </si>
  <si>
    <t>Simultaneous Re-start group chat</t>
  </si>
  <si>
    <t>Users A,B, C and D are in a group chat, exchanging messages. They stop the exchange. After the timeout a users A and B send a new message at the same time.</t>
  </si>
  <si>
    <t>1) Verify that it will open only one group chat.
2) Verify race condition is not an issue on the server</t>
  </si>
  <si>
    <t>ID_RCSE_7_4_23</t>
  </si>
  <si>
    <t>Re-start a group chat with some users offline</t>
  </si>
  <si>
    <t>Users A,B, C and D are in a group chat, exchanging messages. They stop the exchange. After the timeout a users D unregisters (data loss, turn off, closes joyn services).  A sends a new message and starts exchanging messages between the other clients. User D registers back.</t>
  </si>
  <si>
    <t>The group chat shall start again. The actives clients shall see user D as inactive.</t>
  </si>
  <si>
    <t>1) Verify that re-join has been failed because the original chat is terminated
2) Verify that A has created a new chat session inviting all participants
3) Verify that all participants have moved to use the new session, except D
4) Verify that A,B or C have invited D to the new session</t>
  </si>
  <si>
    <t>ID_RCSE_7_4_24</t>
  </si>
  <si>
    <t>5 Terminals are registered and able to access IMS/RCS-e core network and relevant servers.
Supported by network: 2G, 3G, HSPA, Wi-Fi</t>
  </si>
  <si>
    <t>Re-start a group chat with some users offline and adding more users. No new session is created.</t>
  </si>
  <si>
    <t>Users A,B, C and D are in a group chat, exchanging messages. They stop the exchange. After the timeout a users D unregisters (data loss, turn off, closes joyn services).  A sends a new message and starts exchanging messages between the other clients. User A invites user E to the group chat. User E sends some messages, and user D registers back (without sending a message)</t>
  </si>
  <si>
    <t xml:space="preserve">The group chat shall start again. The actives clients shall see user D as inactive.
When, user D registers back, the client shall perform a successful re-join procedure to the chat, subscribe to the participant list and get an update with the participants
New messages shall be received by D
</t>
  </si>
  <si>
    <t>1) Verify that it will open only one group chat.
2) Verify successful re-join of user D
3) Verify that user D has received update with participants list and new messages</t>
  </si>
  <si>
    <t>ID_RCSE_7_4_25</t>
  </si>
  <si>
    <t>Re-start a group chat with some users offline and adding more users. Offline user creates a new session.</t>
  </si>
  <si>
    <t>Users A,B, C and D are in a group chat, exchanging messages. They stop the exchange. After the timeout a users D unregisters (data loss, turn off, closes joyn services).  A sends a new message and starts exchanging messages between the other clients. User A invites user E to the group chat. User E sends some messages, and user D registers back and sends a message.</t>
  </si>
  <si>
    <t xml:space="preserve">The group chat shall start again. The actives clients shall see user D as inactive.
When, user D registers back and sends a new message, it shall attempt a re-join to the previously known active session. if this fails it shall create a new session inviting all the known participants (A, B and C). The rest of participants will auto-accept the new session and invite to this new session the missing participants. Users A, B, C and E shall send messages only in the new session.
User E will show user D as a active participant.
</t>
  </si>
  <si>
    <t>1) Verify A sent INVITE and all, except D, accepted
2) Verify E has been added
3) Verify D failed to re-join because the original chat is terminated
2) Verify D has created a new chat session inviting all participants
3) Verify that all participants have moved to use the new session, except E
4) Verify A invited E to the new session</t>
  </si>
  <si>
    <t>ID_4_21_4</t>
  </si>
  <si>
    <t>Clarification on a abandoning a group chat</t>
  </si>
  <si>
    <t>ID_RCSE_7_4_14</t>
  </si>
  <si>
    <t>User abandons group chat and attempts to re-join</t>
  </si>
  <si>
    <t>A) C leaves the chat and A&amp;B continue in the chat.
B) C's status is presented to A and B as "disconnected"/"departed" 
C) C is not automatically re-joined to the group chat at restarts
D) C is not able to re-join (the UX does not allow it)</t>
  </si>
  <si>
    <t>Verify that C is not re-connected to the chat neither automatically nor manually</t>
  </si>
  <si>
    <t>ID_4_21_6</t>
  </si>
  <si>
    <t>Clarifications on adding participants to a Group Chat</t>
  </si>
  <si>
    <t>ID_RCSE_7_4_10</t>
  </si>
  <si>
    <t>Add a same participant</t>
  </si>
  <si>
    <t xml:space="preserve">a) User A selects users B and C from IM/chat application to start a chat
b) user A sends a message to invite B and C to the chat
c) user B and C accepts the invitation. User A sends them a message.
d) User A search for a new participant (user D) in the phonebook or IM/chat application (user D's RCS-e capabilities previously detected) and sends an invitation to join to the multichat
e) User B search for a new participant (user D) in the phonebook or the IM/chat application and sends him/her an invitation (user D is RCS-e registered).
</t>
  </si>
  <si>
    <t>a) a first query to know users B&amp;C's real-time RCS-e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the invitation and after accepting it, multichat IM session is established between all the participants. IM/chat application client in each device (A,B,C and D) updates the participant list with the joined participants.
e) User B receives reject to his invitation of User D since a user is only allowed to be in a group chat once</t>
  </si>
  <si>
    <t>1) Verify options exchange when selecting new user to join
2) Verify participants status update (MSRP, new participant)
3) Verify rejection of REFER request from User B</t>
  </si>
  <si>
    <t>ID_RCSE_7_4_11</t>
  </si>
  <si>
    <t>Terminals are registered and able to access IMS/RCS-e core network and relevant servers.
Supported by network: 2G, 3G, HSPA, Wi-Fi
Maximum number of participants is set to 5</t>
  </si>
  <si>
    <t>Too many participants</t>
  </si>
  <si>
    <t xml:space="preserve">a) User A selects users B, C, D and E from IM/chat application to start a chat
b) user A sends a message to invite B, C, D and E to the chat
c) user B, C, D and E accept the invitation. User A sends them a message.
d) User A search for a new participant (user F) in the phonebook or IM/chat application (user F's RCS-e capabilities previously detected) and tries to send an invitation to join to the multichat
</t>
  </si>
  <si>
    <t>a) a first query to know users B,C,D&amp;E's real-time RCS-e capabilities is performed. We assume the result is positive
b) device A starts a IM session with the IM server and this one starts therefore a new IM sessions with user B,C,D and E -&gt; these users receive a group chat invitation
c) users B,C,D and E are connected to the group chat. A notification (UI dependant) will be displayed on each device to inform about the incoming message. Notification must clearly state that it is a multichat. Each device (A,B,C,D and E) identify the other participants with a user friendly name that match with the name store in the phonebook or IM/chat application
d) User A receives a warning message, e.g. 'too many participants'</t>
  </si>
  <si>
    <t>1) Verify options exchange when selecting new user to join
2) Verify participants status update (MSRP, new participant)
3) Verify no REFER message sent from user A to invite user F</t>
  </si>
  <si>
    <t>ID_RCSE_7_4_2</t>
  </si>
  <si>
    <t>Initiating a chat / add a new participant</t>
  </si>
  <si>
    <t>a) a first query to know users B&amp;C's real-time RCS-e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an invitation and rejects it -&gt; not joined to the multichat.
[please note this is not applicable if User D device is configured for auto-accept]
e) User E receives the invitation and after accepting it, multichat IM session is established between all the participants. IM/chat application client in each device (A,B,C and E) updates the participant list with the joined participants.</t>
  </si>
  <si>
    <t>1) Verify options exchange when selecting new user to join
2) Verify no 1st message in CPIM of INVITE
3) Verify participants status update (MSRP, new participant)
4) Verify Contribution-ID (no IP address etc.)
5) Verify 'is typing' notifications are still working</t>
  </si>
  <si>
    <t>ID_4_21_8</t>
  </si>
  <si>
    <t>List of participants</t>
  </si>
  <si>
    <t>ID_RCSE_7_4_26</t>
  </si>
  <si>
    <t>A, B, C Terminals are registered and able to access IMS/RCS-e core network and relevant servers.
Supported by network: 2G, 3G, HSPA, Wi-Fi
D able to register at a later time</t>
  </si>
  <si>
    <t>Consolidation of participants list at restart</t>
  </si>
  <si>
    <t>A starts group chat with B, C. A will see B, C as active. B (and C) will see A and C (B).
A, B, C exchange some messages.
A invites D. D is offline. A will see B, C as active and D as inactive. B (and C) will only see A and C (B). D knows nothing. 
The underlying chat session between A, B, C  expires for inactivity
D gets back online, still knows nothing.
B sends a new message to the group (this is a restart)</t>
  </si>
  <si>
    <t>A and C are silently re-invited directly. D should be automatically invited by A and upon joining be added to  B and C’s participant list.</t>
  </si>
  <si>
    <t>1) Verify that re-join failed as the chat is not active
2) Verify that chat was restarted by B
3) Verify that A, C and D have been invited
4) Verify participants status updated</t>
  </si>
  <si>
    <t>ID_4_21_9</t>
  </si>
  <si>
    <t>Chat autoaccept setting</t>
  </si>
  <si>
    <t>ID_RCSE_7_4_13</t>
  </si>
  <si>
    <t>Terminals are registered and able to access IMS/RCS-e core network and relevant servers.
Supported by network: 2G, EDGE, 3G, HSPA, Wi-Fi
Configuration parameter AutAcceptGroupChat is set to 1
NOTE: This test case depends on network configuration settings</t>
  </si>
  <si>
    <t>Chat invitation auto-accept</t>
  </si>
  <si>
    <t>a) User C is provisioned for auto-accept of group chat invitations
b) Users A, B have established a chat session between them
c) User A selects user C from IM/chat application to start a group chat
d) user A sends a message to invite C to the chat
e) user C joins the chat</t>
  </si>
  <si>
    <t>User C is automatically added to the group chat</t>
  </si>
  <si>
    <t>Verify auto-accept of group chat invitation by User C</t>
  </si>
  <si>
    <t>ID_4_21_10</t>
  </si>
  <si>
    <t>Clarifications on Closing Group Chat</t>
  </si>
  <si>
    <t>ID_RCSE_7_4_4</t>
  </si>
  <si>
    <t>a) User A's IM session is closed and the rest of the participants (B&amp;C) receive a notification that "user A has left the conversation" -&gt; users B&amp;C remove user A from the list of current participants
b) File transfer button is NOT shown as available for B and C terminals; Depending on UI, conversation history is locked or deleted for user C
c) the multichat group is closed
NOTE: Depending on Service Provider policy the IM session might be still open</t>
  </si>
  <si>
    <t>1) Multichat session is torn (depending on policy)
2) Verify BYE request from User A
3) Verify that the NOTIFY is sent to B and C with  participant status for A updated to 'departed'</t>
  </si>
  <si>
    <t>ID_RCSE_7_4_5</t>
  </si>
  <si>
    <t>a) User C's IM session is closed and the rest of the participants (A&amp;B) receive a notification that "user C has left the conversation" -&gt; users A&amp;B remove user C from the list of current participants
b) User C shall not be able to send more message to the group chat
c) File transfer button is NOT shown as available for A and B terminals; Depending on UI, conversation history is locked or deleted for user C
d) the multichat group is closed
NOTE: Depending on Service Provider policy the IM session might be still open</t>
  </si>
  <si>
    <t xml:space="preserve">1) Multichat session is torn (depending on policy)
2) Verify BYE request from User C
</t>
  </si>
  <si>
    <t>ID_4_32</t>
  </si>
  <si>
    <t>File Transfer auto-accept</t>
  </si>
  <si>
    <t>ID_RCSE_5_8_1</t>
  </si>
  <si>
    <t>Auto-accept</t>
  </si>
  <si>
    <t>1) User A and B are registered RCS-e users
2) Both users coverage is 3G, HSPA or Wi-Fi
3) Capabilities exchange has taken place confirming file transfer share is possible
4) ftAutAccept parameter on User B client is set to 1
NOTE: This test case depends on support of File Transfer auto-accept feature by network and could be marked as TESTBED LIMITATION in case of no support</t>
  </si>
  <si>
    <t>Successful auto-accept of the file transfer session</t>
  </si>
  <si>
    <t>1. User A selects a contact from his/her address book or any other application
2. User A selects file transfer option
3. User A selects one file and select share option</t>
  </si>
  <si>
    <t>1) User A can progress the transfer in the notification bar or any other UI instance (the transfer does not block the UI)
2) User B receives file
3) User B can open the file properly</t>
  </si>
  <si>
    <t>1) Verify OPTIONS exchange
2) Verify file transfer invitation auto-accept
3) Verify file transfer session establishment
4) Verify successful transfer completion and session termination
5) If testing two different devices, repeat the test swapping the role of the devices</t>
  </si>
  <si>
    <t>ID_RCSE_5_8_2</t>
  </si>
  <si>
    <t>1) User A and B are registered RCS-e users
2) Both users coverage is 3G, HSPA or Wi-Fi
3) Capabilities exchange has taken place confirming file transfer is possible
4) ftAutAccept parameter on User B client is set to 1
NOTE: This test case depends on support of File Transfer auto-accept feature by network and could be marked as TESTBED LIMITATION in case of no support</t>
  </si>
  <si>
    <t>File size warning limit (receiver)</t>
  </si>
  <si>
    <t>a) User A selects to share an file with user B
b) User A select a file larger than the warning file size for User B (part of the configuration)</t>
  </si>
  <si>
    <t>a) User A gets a warning message if the warning file size parameter is also configured for User A  and confirmation is asked to proceed
b) User A confirms and proceeds
c) User B gets a warning message as part of the invitation message
d) After about 5 sec User B confirms and accept the file transfer invitation</t>
  </si>
  <si>
    <t>1) Verify OPTIONS exchange
2) Verify file transfer invitation process
3) Verify that the invitation was accepted with a delay and no auto-accept observed</t>
  </si>
  <si>
    <t>ID_RCSE_5_8_3</t>
  </si>
  <si>
    <t xml:space="preserve">1) User A and B are registered RCS-e users
2) Both users coverage is 3G, HSPA or Wi-Fi
3) Capabilities exchange has taken place confirming file transfer share is possible
4) ftAutAccept parameter on User B client is set to 0 or not set
</t>
  </si>
  <si>
    <t>No auto-accept (including no option in the settings)</t>
  </si>
  <si>
    <t>1) User A can progress the transfer in the notification bar or any other UI instance (the transfer does not block the UI)
2) User B is prompted to accept an incoming file invite.
3) user B opens the RCS settings and has no selectable option for auto-accepting files.</t>
  </si>
  <si>
    <t>1) Verify that INVITE was received
2) Verify that INVITE was not answered</t>
  </si>
  <si>
    <t>ID_4_33</t>
  </si>
  <si>
    <t>Multidevice support</t>
  </si>
  <si>
    <t>ID_RCSE_9_2_1</t>
  </si>
  <si>
    <t>Multidevice</t>
  </si>
  <si>
    <t>1) User A with mobile client (PS/Wi-Fi) and broadband client 
2) User B with mobile client (PS/Wi-Fi) or broadband client
3) User A and User B are provisioned and registered in the IMS core.</t>
  </si>
  <si>
    <t>Client address generation</t>
  </si>
  <si>
    <t>1. User B see message from A in the notification bar
2. User B selects the message and open the chat window (session is established)
3. User A see the message on his device first as delivered and once B opens the chat window as displayed (and start typing or sends a message to start the chat session)</t>
  </si>
  <si>
    <t>1) Verify OPTIONS exchange
2) Verify sip.instance in chat invitation (IMEI/uuid-based)
3) Verify sip.instance in chat response (Accept-Contact header)</t>
  </si>
  <si>
    <t>ID_RCSE_9_2_2</t>
  </si>
  <si>
    <t>1) User A with mobile client (PS/Wi-Fi) or broadband client 
2) User B with mobile client (PS/Wi-Fi) and broadband client
3) User A and User B are provisioned and registered in the IMS core.</t>
  </si>
  <si>
    <t>Client address relay</t>
  </si>
  <si>
    <t>1. User B sends chat invitation to User A
2. User A accepts invitation</t>
  </si>
  <si>
    <t>1. User A see message from B in the notification bar
2. User A selects the message and open the chat window (session is established)
3. User B see the message on his device first as delivered and once A opens the chat window as displayed (and start typing or sends a message to start the chat session)</t>
  </si>
  <si>
    <t>Interoperability Case for OMA IOT</t>
  </si>
  <si>
    <t>conformance</t>
  </si>
  <si>
    <t>Interoperability</t>
  </si>
  <si>
    <t>Test Case seems incorrect</t>
  </si>
  <si>
    <t>Selecting users to share a file from the camera application after taking a pic (user selected is offline graceful)</t>
  </si>
  <si>
    <t>do not understand this test case.</t>
  </si>
  <si>
    <t>interoperability</t>
  </si>
  <si>
    <t>Inteorperability</t>
  </si>
  <si>
    <t>conformance ??</t>
  </si>
  <si>
    <t>Inteorperability  ??</t>
  </si>
  <si>
    <t>Inteorpability</t>
  </si>
  <si>
    <t>???</t>
  </si>
  <si>
    <t>Do not understand test case. Clarify</t>
  </si>
  <si>
    <t>1) User A puts the call on hold 
2) User A sends capability update</t>
  </si>
  <si>
    <t xml:space="preserve"> do not understand this test case. Clarify</t>
  </si>
  <si>
    <t>1) User A adds a second user to the call (multiparty call)  
2) Capability exchange takes place (initiated by A)  and after that both users are able to see each other’s supported capabilities, e.g. video share, image share.</t>
  </si>
  <si>
    <t>1) User C leaves the call so the call becomes a standard call between A and B) 
2) Capability exchange takes place  and after that both users are able to see each other’s supported capabilities, e.g. video share, image share.</t>
  </si>
  <si>
    <t>1) Both handsets are RCS-e registered
2) User A is under 3G/HSPA or Wi-Fi coverage
3) User B is under 2G data coverage.</t>
  </si>
  <si>
    <t>Selecting users to share a file from the camera application after taking a pic (user selected is offline non-graceful)</t>
  </si>
  <si>
    <t>Interoperabilty</t>
  </si>
  <si>
    <t>Clarification ???</t>
  </si>
  <si>
    <t>interoperability (see comment below)</t>
  </si>
  <si>
    <r>
      <t xml:space="preserve">interoperability
</t>
    </r>
    <r>
      <rPr>
        <sz val="11"/>
        <color rgb="FFFF0000"/>
        <rFont val="Calibri"/>
        <family val="2"/>
        <scheme val="minor"/>
      </rPr>
      <t>what does xfer not completed has to do with this case?</t>
    </r>
  </si>
  <si>
    <r>
      <t xml:space="preserve">interoperability
</t>
    </r>
    <r>
      <rPr>
        <sz val="11"/>
        <color rgb="FFFF0000"/>
        <rFont val="Calibri"/>
        <family val="2"/>
        <scheme val="minor"/>
      </rPr>
      <t>Precondition not correct.</t>
    </r>
  </si>
  <si>
    <r>
      <t xml:space="preserve">interoperability
</t>
    </r>
    <r>
      <rPr>
        <sz val="11"/>
        <color rgb="FFFF0000"/>
        <rFont val="Calibri"/>
        <family val="2"/>
        <scheme val="minor"/>
      </rPr>
      <t>coln N and step C is not correct.</t>
    </r>
  </si>
  <si>
    <r>
      <t xml:space="preserve">interoperability
</t>
    </r>
    <r>
      <rPr>
        <sz val="11"/>
        <color rgb="FFFF0000"/>
        <rFont val="Calibri"/>
        <family val="2"/>
        <scheme val="minor"/>
      </rPr>
      <t>test case details not complete</t>
    </r>
  </si>
  <si>
    <r>
      <rPr>
        <b/>
        <sz val="11"/>
        <color rgb="FFFF0000"/>
        <rFont val="Calibri"/>
        <family val="2"/>
        <scheme val="minor"/>
      </rPr>
      <t>conformance</t>
    </r>
    <r>
      <rPr>
        <sz val="11"/>
        <rFont val="Calibri"/>
        <family val="2"/>
        <scheme val="minor"/>
      </rPr>
      <t xml:space="preserve">
(is this possible to test)?</t>
    </r>
  </si>
  <si>
    <r>
      <t xml:space="preserve">Invite after a chat has been accepted </t>
    </r>
    <r>
      <rPr>
        <sz val="11"/>
        <color rgb="FFFF0000"/>
        <rFont val="Calibri"/>
        <family val="2"/>
      </rPr>
      <t>(B.10)</t>
    </r>
  </si>
  <si>
    <r>
      <t xml:space="preserve">interoperability
</t>
    </r>
    <r>
      <rPr>
        <sz val="11"/>
        <color rgb="FFFF0000"/>
        <rFont val="Calibri"/>
        <family val="2"/>
        <scheme val="minor"/>
      </rPr>
      <t>need clarificaiton about capability updates after hold.</t>
    </r>
  </si>
  <si>
    <r>
      <t xml:space="preserve">interoperability
</t>
    </r>
    <r>
      <rPr>
        <b/>
        <sz val="11"/>
        <color rgb="FFFF0000"/>
        <rFont val="Calibri"/>
        <family val="2"/>
        <scheme val="minor"/>
      </rPr>
      <t>(will require several conference test cases)</t>
    </r>
  </si>
  <si>
    <t>a) User B receives the invitation from user A to start chatting
b) User B receives the message from user A. The chat is started between both users
c) User C receives the invitation from user A to start chatting
d) User C is added to the chat, so a multichat is started between all of them
e) 1-2-1 session is converted into a group chat session and an invite is sent to user C
f) File transfer becomes unavailable
g) Delivery/Displayed notifications are not longer available
h) Note A will exchange capabilities with B before starting the initial chat and with C when he select him/her from the list of RCS-e users</t>
  </si>
  <si>
    <r>
      <t xml:space="preserve">Not applicable
</t>
    </r>
    <r>
      <rPr>
        <b/>
        <sz val="11"/>
        <color rgb="FFFF0000"/>
        <rFont val="Calibri"/>
        <family val="2"/>
        <scheme val="minor"/>
      </rPr>
      <t>How is this different from first case in the earlier worksheet?</t>
    </r>
  </si>
  <si>
    <t>Not applicable</t>
  </si>
  <si>
    <r>
      <t xml:space="preserve">Interoperability
Seems to be a duplicate of a non-HotFix test-case.
</t>
    </r>
    <r>
      <rPr>
        <b/>
        <sz val="11"/>
        <color rgb="FFFF0000"/>
        <rFont val="Calibri"/>
        <family val="2"/>
        <scheme val="minor"/>
      </rPr>
      <t>Why they dup this?</t>
    </r>
  </si>
  <si>
    <r>
      <t xml:space="preserve">If D is not registered how can that user be invited to a Group Chat (they wouldn't be RCS user), right?
</t>
    </r>
    <r>
      <rPr>
        <b/>
        <sz val="11"/>
        <color rgb="FFFF0000"/>
        <rFont val="Calibri"/>
        <family val="2"/>
        <scheme val="minor"/>
      </rPr>
      <t>Test case seems invalid</t>
    </r>
  </si>
  <si>
    <r>
      <t xml:space="preserve">If user C loses connectivity and becomes unregistered shouldn't the user be 'dropped' from the Group Chat?
</t>
    </r>
    <r>
      <rPr>
        <b/>
        <sz val="11"/>
        <color rgb="FFFF0000"/>
        <rFont val="Calibri"/>
        <family val="2"/>
        <scheme val="minor"/>
      </rPr>
      <t>This is not the case of explicit BYE.</t>
    </r>
  </si>
  <si>
    <r>
      <t xml:space="preserve">This seems like a very poor UX.  I thought we confirmed that the threshold min # of users determined how the chat behaved?
</t>
    </r>
    <r>
      <rPr>
        <b/>
        <sz val="11"/>
        <color rgb="FFFF0000"/>
        <rFont val="Calibri"/>
        <family val="2"/>
        <scheme val="minor"/>
      </rPr>
      <t>Min is 0 or 1. The case is valid</t>
    </r>
  </si>
  <si>
    <t>conformance 
(how can we simulate a client/chat timeout)</t>
  </si>
  <si>
    <t>interoperability 
(albeit it seems this wants to test whether User B does not or does respond 'manually' to the invite).  Perhaps this is a conformance aspect but the test needs re-work.</t>
  </si>
  <si>
    <t>This could be both conformance and interoperability
(if the test-cases are broken up)</t>
  </si>
  <si>
    <r>
      <t xml:space="preserve">Users A,B, C and D are in a group chat, exchanging messages. </t>
    </r>
    <r>
      <rPr>
        <b/>
        <sz val="11"/>
        <color rgb="FFFF0000"/>
        <rFont val="Calibri"/>
        <family val="2"/>
      </rPr>
      <t>They stop the exchange.</t>
    </r>
    <r>
      <rPr>
        <sz val="11"/>
        <rFont val="Calibri"/>
        <family val="2"/>
      </rPr>
      <t xml:space="preserve"> After the timeout a users send a new message</t>
    </r>
  </si>
  <si>
    <r>
      <t xml:space="preserve">conformance 
(how can we simulate a client/chat timeout)
</t>
    </r>
    <r>
      <rPr>
        <b/>
        <sz val="11"/>
        <color rgb="FFFF0000"/>
        <rFont val="Calibri"/>
        <family val="2"/>
        <scheme val="minor"/>
      </rPr>
      <t>Why different behavior for User D in this vs last case?</t>
    </r>
  </si>
  <si>
    <r>
      <t xml:space="preserve">Users A, B and C have established a multichat session between them.
User C </t>
    </r>
    <r>
      <rPr>
        <b/>
        <sz val="11"/>
        <color rgb="FFFF0000"/>
        <rFont val="Calibri"/>
        <family val="2"/>
      </rPr>
      <t>voluntarily abandons</t>
    </r>
    <r>
      <rPr>
        <sz val="11"/>
        <rFont val="Calibri"/>
        <family val="2"/>
      </rPr>
      <t xml:space="preserve"> the group chat
After a while, user C decides to re-join to the multichat
The interface should not allow the user to proactively re-join a chat that they have left.</t>
    </r>
  </si>
  <si>
    <t>Interoperability
Results are not correctly described.</t>
  </si>
  <si>
    <r>
      <t xml:space="preserve">Conformance
</t>
    </r>
    <r>
      <rPr>
        <b/>
        <sz val="11"/>
        <color rgb="FFFF0000"/>
        <rFont val="Calibri"/>
        <family val="2"/>
        <scheme val="minor"/>
      </rPr>
      <t>Could be Interoperability as well</t>
    </r>
  </si>
  <si>
    <r>
      <t xml:space="preserve">Interoperability
</t>
    </r>
    <r>
      <rPr>
        <b/>
        <sz val="11"/>
        <color rgb="FFFF0000"/>
        <rFont val="Calibri"/>
        <family val="2"/>
        <scheme val="minor"/>
      </rPr>
      <t>Seems inconsitent with ID_4_21 (row 7)</t>
    </r>
  </si>
  <si>
    <r>
      <t xml:space="preserve">Interoperability
</t>
    </r>
    <r>
      <rPr>
        <b/>
        <sz val="11"/>
        <color rgb="FFFF0000"/>
        <rFont val="Calibri"/>
        <family val="2"/>
        <scheme val="minor"/>
      </rPr>
      <t xml:space="preserve">
Test results not accurate.</t>
    </r>
  </si>
  <si>
    <r>
      <t xml:space="preserve">interoperability 
(albeit it seems this wants to test whether User B does not or does respond 'manually' to the invite).  Perhaps this is a conformance aspect but the test needs re-work.
</t>
    </r>
    <r>
      <rPr>
        <b/>
        <sz val="11"/>
        <color rgb="FFFF0000"/>
        <rFont val="Calibri"/>
        <family val="2"/>
        <scheme val="minor"/>
      </rPr>
      <t>Dup case ??</t>
    </r>
  </si>
</sst>
</file>

<file path=xl/styles.xml><?xml version="1.0" encoding="utf-8"?>
<styleSheet xmlns="http://schemas.openxmlformats.org/spreadsheetml/2006/main">
  <fonts count="13">
    <font>
      <sz val="11"/>
      <color theme="1"/>
      <name val="Calibri"/>
      <family val="2"/>
      <scheme val="minor"/>
    </font>
    <font>
      <b/>
      <sz val="11"/>
      <color theme="0"/>
      <name val="Calibri"/>
      <family val="2"/>
      <scheme val="minor"/>
    </font>
    <font>
      <sz val="11"/>
      <color theme="0"/>
      <name val="Calibri"/>
      <family val="2"/>
      <scheme val="minor"/>
    </font>
    <font>
      <b/>
      <sz val="11"/>
      <color theme="0"/>
      <name val="Calibri"/>
      <family val="2"/>
    </font>
    <font>
      <sz val="11"/>
      <name val="Calibri"/>
      <family val="2"/>
      <scheme val="minor"/>
    </font>
    <font>
      <sz val="11"/>
      <color theme="1"/>
      <name val="Calibri"/>
      <family val="2"/>
    </font>
    <font>
      <sz val="11"/>
      <name val="Calibri"/>
      <family val="2"/>
    </font>
    <font>
      <b/>
      <sz val="11"/>
      <color indexed="81"/>
      <name val="Tahoma"/>
      <family val="2"/>
    </font>
    <font>
      <sz val="11"/>
      <color indexed="81"/>
      <name val="Tahoma"/>
      <family val="2"/>
    </font>
    <font>
      <sz val="11"/>
      <color rgb="FFFF0000"/>
      <name val="Calibri"/>
      <family val="2"/>
      <scheme val="minor"/>
    </font>
    <font>
      <b/>
      <sz val="11"/>
      <color rgb="FFFF0000"/>
      <name val="Calibri"/>
      <family val="2"/>
      <scheme val="minor"/>
    </font>
    <font>
      <sz val="11"/>
      <color rgb="FFFF0000"/>
      <name val="Calibri"/>
      <family val="2"/>
    </font>
    <font>
      <b/>
      <sz val="11"/>
      <color rgb="FFFF0000"/>
      <name val="Calibri"/>
      <family val="2"/>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C000"/>
        <bgColor indexed="64"/>
      </patternFill>
    </fill>
    <fill>
      <patternFill patternType="solid">
        <fgColor rgb="FFFFFFFF"/>
        <bgColor rgb="FF000000"/>
      </patternFill>
    </fill>
  </fills>
  <borders count="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horizontal="center" vertical="center" wrapText="1"/>
    </xf>
    <xf numFmtId="0" fontId="0" fillId="3" borderId="0" xfId="0" applyFill="1" applyBorder="1" applyAlignment="1">
      <alignment horizontal="center" vertical="center" wrapText="1"/>
    </xf>
    <xf numFmtId="0" fontId="0" fillId="3" borderId="0" xfId="0" applyFill="1" applyBorder="1" applyAlignment="1">
      <alignment vertical="center" wrapText="1"/>
    </xf>
    <xf numFmtId="0" fontId="0" fillId="3" borderId="0" xfId="0" applyFill="1" applyAlignment="1">
      <alignment vertical="center" wrapText="1"/>
    </xf>
    <xf numFmtId="0" fontId="0" fillId="0" borderId="0" xfId="0" applyAlignment="1">
      <alignment vertical="center" wrapText="1"/>
    </xf>
    <xf numFmtId="0" fontId="0" fillId="3" borderId="4" xfId="0" applyFill="1" applyBorder="1" applyAlignment="1">
      <alignment horizontal="center" vertical="center" wrapText="1"/>
    </xf>
    <xf numFmtId="0" fontId="0" fillId="3" borderId="4" xfId="0" applyFill="1" applyBorder="1" applyAlignment="1">
      <alignment vertical="center" wrapText="1"/>
    </xf>
    <xf numFmtId="0" fontId="0" fillId="3" borderId="5" xfId="0" applyFill="1" applyBorder="1" applyAlignment="1">
      <alignment vertical="center" wrapText="1"/>
    </xf>
    <xf numFmtId="0" fontId="0" fillId="0" borderId="4" xfId="0" applyFill="1" applyBorder="1" applyAlignment="1">
      <alignment horizontal="center" vertical="center" wrapText="1"/>
    </xf>
    <xf numFmtId="0" fontId="0" fillId="3" borderId="0" xfId="0" applyFill="1" applyAlignment="1">
      <alignment horizontal="center" vertical="center" wrapText="1"/>
    </xf>
    <xf numFmtId="0" fontId="0" fillId="3" borderId="6" xfId="0" applyFill="1" applyBorder="1" applyAlignment="1">
      <alignment horizontal="center" vertical="center" wrapText="1"/>
    </xf>
    <xf numFmtId="0" fontId="0" fillId="3" borderId="6" xfId="0" applyFill="1" applyBorder="1" applyAlignment="1">
      <alignment vertical="center" wrapText="1"/>
    </xf>
    <xf numFmtId="0" fontId="0" fillId="0" borderId="6" xfId="0" applyFill="1" applyBorder="1" applyAlignment="1">
      <alignment vertical="center" wrapText="1"/>
    </xf>
    <xf numFmtId="0" fontId="0" fillId="3" borderId="7" xfId="0" applyFill="1" applyBorder="1" applyAlignment="1">
      <alignment vertical="center" wrapText="1"/>
    </xf>
    <xf numFmtId="0" fontId="4" fillId="0" borderId="4" xfId="0" applyFont="1" applyFill="1" applyBorder="1" applyAlignment="1">
      <alignment vertical="center" wrapText="1"/>
    </xf>
    <xf numFmtId="0" fontId="0" fillId="3" borderId="4"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3" borderId="6" xfId="0" applyFont="1" applyFill="1" applyBorder="1" applyAlignment="1">
      <alignment vertical="center" wrapText="1"/>
    </xf>
    <xf numFmtId="0" fontId="0" fillId="0" borderId="6" xfId="0" applyFont="1" applyFill="1" applyBorder="1" applyAlignment="1">
      <alignment vertical="center" wrapText="1"/>
    </xf>
    <xf numFmtId="0" fontId="0" fillId="3" borderId="7" xfId="0" applyFont="1" applyFill="1" applyBorder="1" applyAlignment="1">
      <alignment vertical="center" wrapText="1"/>
    </xf>
    <xf numFmtId="0" fontId="4" fillId="0" borderId="6" xfId="0" applyFont="1" applyFill="1" applyBorder="1" applyAlignment="1">
      <alignment vertical="center" wrapText="1"/>
    </xf>
    <xf numFmtId="0" fontId="5" fillId="3" borderId="6" xfId="0" applyFont="1" applyFill="1" applyBorder="1" applyAlignment="1">
      <alignment vertical="center" wrapText="1"/>
    </xf>
    <xf numFmtId="0" fontId="6" fillId="3" borderId="6" xfId="0" applyFont="1" applyFill="1" applyBorder="1" applyAlignment="1">
      <alignment vertical="center" wrapText="1"/>
    </xf>
    <xf numFmtId="0" fontId="4" fillId="0" borderId="0" xfId="0" applyFont="1" applyFill="1" applyAlignment="1">
      <alignment vertical="center" wrapText="1"/>
    </xf>
    <xf numFmtId="0" fontId="0" fillId="4" borderId="6" xfId="0" applyFill="1" applyBorder="1" applyAlignment="1">
      <alignment horizontal="center" vertical="center" wrapText="1"/>
    </xf>
    <xf numFmtId="0" fontId="0" fillId="3" borderId="8" xfId="0" applyFill="1" applyBorder="1" applyAlignment="1">
      <alignment vertical="center" wrapText="1"/>
    </xf>
    <xf numFmtId="0" fontId="6" fillId="3" borderId="6" xfId="0" applyFont="1" applyFill="1" applyBorder="1" applyAlignment="1">
      <alignment horizontal="center" vertical="center" wrapText="1"/>
    </xf>
    <xf numFmtId="0" fontId="6" fillId="0" borderId="6" xfId="0" applyFont="1" applyFill="1" applyBorder="1" applyAlignment="1">
      <alignment vertical="center" wrapText="1"/>
    </xf>
    <xf numFmtId="0" fontId="4"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vertical="center" wrapText="1"/>
    </xf>
    <xf numFmtId="0" fontId="4" fillId="0" borderId="6" xfId="0" applyFont="1" applyBorder="1" applyAlignment="1">
      <alignment horizontal="left" vertical="center" wrapText="1"/>
    </xf>
    <xf numFmtId="0" fontId="4" fillId="3" borderId="6" xfId="0" applyFont="1" applyFill="1" applyBorder="1" applyAlignment="1">
      <alignment vertical="center" wrapText="1"/>
    </xf>
    <xf numFmtId="0" fontId="6" fillId="5" borderId="6" xfId="0" applyFont="1" applyFill="1" applyBorder="1" applyAlignment="1">
      <alignment vertical="center" wrapText="1"/>
    </xf>
    <xf numFmtId="0" fontId="6" fillId="5"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3" borderId="6" xfId="0" applyFont="1" applyFill="1" applyBorder="1" applyAlignment="1">
      <alignment horizontal="left" vertical="center" wrapText="1"/>
    </xf>
    <xf numFmtId="0" fontId="6" fillId="3" borderId="6" xfId="0" applyFont="1" applyFill="1" applyBorder="1" applyAlignment="1">
      <alignment horizontal="left" vertical="center" wrapText="1"/>
    </xf>
    <xf numFmtId="0" fontId="4" fillId="0" borderId="6" xfId="0" applyFont="1" applyBorder="1" applyAlignment="1">
      <alignment horizontal="center" vertical="center"/>
    </xf>
    <xf numFmtId="0" fontId="4" fillId="0" borderId="6" xfId="0" applyFont="1" applyFill="1" applyBorder="1" applyAlignment="1">
      <alignment horizontal="center" vertical="center" wrapText="1"/>
    </xf>
    <xf numFmtId="0" fontId="0" fillId="0" borderId="0" xfId="0" applyBorder="1" applyAlignment="1">
      <alignment horizontal="left"/>
    </xf>
    <xf numFmtId="0" fontId="0" fillId="0" borderId="0" xfId="0" applyBorder="1" applyAlignment="1">
      <alignment horizontal="left" vertical="center"/>
    </xf>
    <xf numFmtId="0" fontId="0" fillId="0" borderId="0" xfId="0" applyBorder="1"/>
    <xf numFmtId="0" fontId="0" fillId="0" borderId="0" xfId="0" applyAlignment="1">
      <alignment horizontal="left" vertical="center"/>
    </xf>
    <xf numFmtId="0" fontId="0" fillId="0" borderId="0" xfId="0" applyAlignment="1">
      <alignment horizontal="left"/>
    </xf>
    <xf numFmtId="0" fontId="1" fillId="2" borderId="2"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0" fillId="3" borderId="8" xfId="0" applyFill="1" applyBorder="1" applyAlignment="1">
      <alignment horizontal="center" vertical="center" wrapText="1"/>
    </xf>
  </cellXfs>
  <cellStyles count="1">
    <cellStyle name="Normal" xfId="0" builtinId="0"/>
  </cellStyles>
  <dxfs count="306">
    <dxf>
      <font>
        <b/>
        <i val="0"/>
      </font>
      <fill>
        <patternFill>
          <bgColor rgb="FF00FF00"/>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s>
  <tableStyles count="0" defaultTableStyle="TableStyleMedium9" defaultPivotStyle="PivotStyleLight16"/>
  <colors>
    <mruColors>
      <color rgb="FF0099CC"/>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L153"/>
  <sheetViews>
    <sheetView tabSelected="1" topLeftCell="G1" zoomScale="80" zoomScaleNormal="80" workbookViewId="0">
      <selection activeCell="K2" sqref="K2"/>
    </sheetView>
  </sheetViews>
  <sheetFormatPr defaultColWidth="12.7109375" defaultRowHeight="15"/>
  <cols>
    <col min="1" max="1" width="22.28515625" customWidth="1"/>
    <col min="2" max="2" width="10.140625" bestFit="1" customWidth="1"/>
    <col min="3" max="4" width="13.28515625" hidden="1" customWidth="1"/>
    <col min="5" max="5" width="5.85546875" customWidth="1"/>
    <col min="6" max="6" width="13.7109375" customWidth="1"/>
    <col min="7" max="7" width="5.42578125" customWidth="1"/>
    <col min="8" max="8" width="10.85546875" customWidth="1"/>
    <col min="9" max="9" width="6.42578125" customWidth="1"/>
    <col min="10" max="10" width="16.28515625" customWidth="1"/>
    <col min="11" max="11" width="56.140625" customWidth="1"/>
    <col min="12" max="12" width="24.85546875" customWidth="1"/>
    <col min="13" max="13" width="61.28515625" customWidth="1"/>
    <col min="14" max="14" width="37.28515625" customWidth="1"/>
    <col min="15" max="15" width="16.85546875" customWidth="1"/>
    <col min="16" max="16" width="37.42578125" customWidth="1"/>
    <col min="17" max="17" width="62.5703125" customWidth="1"/>
    <col min="18" max="18" width="21.42578125" customWidth="1"/>
    <col min="19" max="19" width="31.5703125" customWidth="1"/>
    <col min="20" max="20" width="12.28515625" bestFit="1" customWidth="1"/>
    <col min="21" max="22" width="16.7109375" customWidth="1"/>
    <col min="30" max="30" width="68.42578125" customWidth="1"/>
  </cols>
  <sheetData>
    <row r="1" spans="1:64" s="9" customFormat="1" ht="60.75" thickBot="1">
      <c r="A1" s="1" t="s">
        <v>0</v>
      </c>
      <c r="B1" s="2" t="s">
        <v>1</v>
      </c>
      <c r="C1" s="2" t="s">
        <v>2</v>
      </c>
      <c r="D1" s="2" t="s">
        <v>3</v>
      </c>
      <c r="E1" s="3"/>
      <c r="F1" s="2" t="s">
        <v>4</v>
      </c>
      <c r="G1" s="2"/>
      <c r="H1" s="2" t="s">
        <v>5</v>
      </c>
      <c r="I1" s="3"/>
      <c r="J1" s="53" t="s">
        <v>793</v>
      </c>
      <c r="K1" s="2" t="s">
        <v>6</v>
      </c>
      <c r="L1" s="2" t="s">
        <v>7</v>
      </c>
      <c r="M1" s="2" t="s">
        <v>8</v>
      </c>
      <c r="N1" s="2" t="s">
        <v>9</v>
      </c>
      <c r="O1" s="2" t="s">
        <v>10</v>
      </c>
      <c r="P1" s="4" t="s">
        <v>11</v>
      </c>
      <c r="Q1" s="2" t="s">
        <v>12</v>
      </c>
      <c r="R1" s="2" t="s">
        <v>13</v>
      </c>
      <c r="S1" s="2" t="s">
        <v>14</v>
      </c>
      <c r="T1" s="2" t="s">
        <v>15</v>
      </c>
      <c r="U1" s="2" t="s">
        <v>16</v>
      </c>
      <c r="V1" s="2" t="s">
        <v>17</v>
      </c>
      <c r="W1" s="2" t="s">
        <v>18</v>
      </c>
      <c r="X1" s="2" t="s">
        <v>19</v>
      </c>
      <c r="Y1" s="2" t="s">
        <v>20</v>
      </c>
      <c r="Z1" s="2" t="s">
        <v>21</v>
      </c>
      <c r="AA1" s="2" t="s">
        <v>22</v>
      </c>
      <c r="AB1" s="2" t="s">
        <v>23</v>
      </c>
      <c r="AC1" s="2" t="s">
        <v>24</v>
      </c>
      <c r="AD1" s="5" t="s">
        <v>25</v>
      </c>
      <c r="AE1" s="6"/>
      <c r="AF1" s="7"/>
      <c r="AG1" s="7"/>
      <c r="AH1" s="7"/>
      <c r="AI1" s="7"/>
      <c r="AJ1" s="7"/>
      <c r="AK1" s="7"/>
      <c r="AL1" s="7"/>
      <c r="AM1" s="8"/>
      <c r="AN1" s="8"/>
      <c r="AO1" s="8"/>
      <c r="AP1" s="8"/>
      <c r="AQ1" s="8"/>
      <c r="AR1" s="8"/>
      <c r="AS1" s="8"/>
      <c r="AT1" s="8"/>
      <c r="AU1" s="8"/>
      <c r="AV1" s="8"/>
      <c r="AW1" s="8"/>
      <c r="AX1" s="8"/>
      <c r="AY1" s="8"/>
      <c r="AZ1" s="8"/>
      <c r="BA1" s="8"/>
      <c r="BB1" s="8"/>
      <c r="BC1" s="8"/>
      <c r="BD1" s="8"/>
      <c r="BE1" s="8"/>
      <c r="BF1" s="8"/>
      <c r="BG1" s="8"/>
      <c r="BH1" s="8"/>
      <c r="BI1" s="8"/>
      <c r="BJ1" s="8"/>
      <c r="BK1" s="8"/>
      <c r="BL1" s="8"/>
    </row>
    <row r="2" spans="1:64" s="9" customFormat="1" ht="255">
      <c r="A2" s="10" t="str">
        <f>CONCATENATE("ID_RCSE_",E2,"_",G2,"_",I2)</f>
        <v>ID_RCSE_1_1_1</v>
      </c>
      <c r="B2" s="10" t="s">
        <v>26</v>
      </c>
      <c r="C2" s="10" t="s">
        <v>27</v>
      </c>
      <c r="D2" s="10" t="s">
        <v>27</v>
      </c>
      <c r="E2" s="10">
        <v>1</v>
      </c>
      <c r="F2" s="10" t="s">
        <v>28</v>
      </c>
      <c r="G2" s="10">
        <v>1</v>
      </c>
      <c r="H2" s="10" t="s">
        <v>29</v>
      </c>
      <c r="I2" s="10">
        <v>1</v>
      </c>
      <c r="J2" s="10" t="s">
        <v>795</v>
      </c>
      <c r="K2" s="11" t="s">
        <v>30</v>
      </c>
      <c r="L2" s="11" t="s">
        <v>31</v>
      </c>
      <c r="M2" s="11" t="s">
        <v>32</v>
      </c>
      <c r="N2" s="11" t="s">
        <v>33</v>
      </c>
      <c r="O2" s="10" t="s">
        <v>34</v>
      </c>
      <c r="P2" s="11" t="s">
        <v>35</v>
      </c>
      <c r="Q2" s="12" t="s">
        <v>36</v>
      </c>
      <c r="R2" s="10" t="s">
        <v>37</v>
      </c>
      <c r="S2" s="13" t="s">
        <v>38</v>
      </c>
      <c r="T2" s="10">
        <v>1</v>
      </c>
      <c r="U2" s="10">
        <v>2</v>
      </c>
      <c r="V2" s="10">
        <v>2</v>
      </c>
      <c r="W2" s="10">
        <v>2</v>
      </c>
      <c r="X2" s="10">
        <v>2</v>
      </c>
      <c r="Y2" s="10">
        <v>2</v>
      </c>
      <c r="Z2" s="10">
        <v>2</v>
      </c>
      <c r="AA2" s="10">
        <v>2</v>
      </c>
      <c r="AB2" s="10">
        <v>2</v>
      </c>
      <c r="AC2" s="10">
        <v>0</v>
      </c>
      <c r="AD2" s="11" t="str">
        <f>CONCATENATE("Funtional steps
", N2,"
IOT examination
", P2)</f>
        <v>Funtional steps
1) Configuration takes places seamlessly to the user
2) If applicable, the welcome message is displayed and the user accepts
3) RCS-e UX elements are enabled and the user can perform a successful chat after the successful configuration and first-time registration
IOT examination
1) Inspect HTTP/HTTPS negotiation
2) Verify 503-Retry response
3) Verify response containing the XML
4) The handset resolves the IP address and port to access SIP using FQDN and DNS/SRV queries
5) Verify successful registration following configuration
6) Verify successful IM flow</v>
      </c>
      <c r="AE2" s="6">
        <v>1</v>
      </c>
      <c r="AF2" s="7"/>
      <c r="AG2" s="7"/>
      <c r="AH2" s="7"/>
      <c r="AI2" s="7"/>
      <c r="AJ2" s="7"/>
      <c r="AK2" s="7"/>
      <c r="AL2" s="7"/>
      <c r="AM2" s="8"/>
      <c r="AN2" s="8"/>
      <c r="AO2" s="8"/>
      <c r="AP2" s="8"/>
      <c r="AQ2" s="8"/>
      <c r="AR2" s="8"/>
      <c r="AS2" s="14" t="s">
        <v>39</v>
      </c>
      <c r="AT2" s="14" t="s">
        <v>40</v>
      </c>
      <c r="AU2" s="14" t="s">
        <v>38</v>
      </c>
      <c r="AV2" s="8" t="s">
        <v>41</v>
      </c>
      <c r="AW2" s="8" t="s">
        <v>42</v>
      </c>
      <c r="AX2" s="8" t="s">
        <v>43</v>
      </c>
      <c r="AY2" s="8" t="s">
        <v>44</v>
      </c>
      <c r="AZ2" s="8" t="s">
        <v>45</v>
      </c>
      <c r="BA2" s="8"/>
      <c r="BB2" s="8"/>
      <c r="BC2" s="8"/>
      <c r="BD2" s="8"/>
      <c r="BE2" s="8"/>
      <c r="BF2" s="8"/>
      <c r="BG2" s="8"/>
      <c r="BH2" s="8"/>
      <c r="BI2" s="8"/>
      <c r="BJ2" s="8"/>
      <c r="BK2" s="8"/>
      <c r="BL2" s="8"/>
    </row>
    <row r="3" spans="1:64" s="9" customFormat="1" ht="180">
      <c r="A3" s="10" t="str">
        <f>CONCATENATE("ID_RCSE_",E3,"_",G3,"_",I3)</f>
        <v>ID_RCSE_1_1_2</v>
      </c>
      <c r="B3" s="15" t="s">
        <v>26</v>
      </c>
      <c r="C3" s="15" t="s">
        <v>27</v>
      </c>
      <c r="D3" s="15" t="s">
        <v>27</v>
      </c>
      <c r="E3" s="15">
        <f>IF(F3=F2,E2,E2+1)</f>
        <v>1</v>
      </c>
      <c r="F3" s="15" t="s">
        <v>28</v>
      </c>
      <c r="G3" s="15">
        <f>IF(F2=F3, IF(H3=H2,G2,G2+1), 1)</f>
        <v>1</v>
      </c>
      <c r="H3" s="15" t="s">
        <v>29</v>
      </c>
      <c r="I3" s="15">
        <f>IF(H3=H2,I2+1, 1)</f>
        <v>2</v>
      </c>
      <c r="J3" s="15" t="s">
        <v>795</v>
      </c>
      <c r="K3" s="16" t="s">
        <v>30</v>
      </c>
      <c r="L3" s="16" t="s">
        <v>46</v>
      </c>
      <c r="M3" s="17" t="s">
        <v>47</v>
      </c>
      <c r="N3" s="16" t="s">
        <v>48</v>
      </c>
      <c r="O3" s="15" t="s">
        <v>34</v>
      </c>
      <c r="P3" s="16" t="s">
        <v>49</v>
      </c>
      <c r="Q3" s="18" t="s">
        <v>36</v>
      </c>
      <c r="R3" s="10" t="s">
        <v>37</v>
      </c>
      <c r="S3" s="13" t="s">
        <v>38</v>
      </c>
      <c r="T3" s="10">
        <v>1</v>
      </c>
      <c r="U3" s="10">
        <v>2</v>
      </c>
      <c r="V3" s="10">
        <v>2</v>
      </c>
      <c r="W3" s="10">
        <v>2</v>
      </c>
      <c r="X3" s="10">
        <v>2</v>
      </c>
      <c r="Y3" s="10">
        <v>2</v>
      </c>
      <c r="Z3" s="10">
        <v>2</v>
      </c>
      <c r="AA3" s="10">
        <v>2</v>
      </c>
      <c r="AB3" s="10">
        <v>2</v>
      </c>
      <c r="AC3" s="10">
        <v>0</v>
      </c>
      <c r="AD3" s="16" t="str">
        <f t="shared" ref="AD3:AD7" si="0">CONCATENATE("Funtional steps
", N3,"
IOT examination
", P3)</f>
        <v>Funtional steps
1) Configuration takes places seamlessly to the user
2) RCS-e UX elements not enabled (vanilla behaviour) as the configuration is not successful
IOT examination
1) Inspect HTTP/HTTPS negotiation
2) Verify 503-Retry response
3) Verify response containing the XML
4) Verify registration does not take place following configuration</v>
      </c>
      <c r="AE3" s="6">
        <v>2</v>
      </c>
      <c r="AF3" s="7"/>
      <c r="AG3" s="7"/>
      <c r="AH3" s="7"/>
      <c r="AI3" s="7"/>
      <c r="AJ3" s="7"/>
      <c r="AK3" s="7"/>
      <c r="AL3" s="7"/>
      <c r="AM3" s="8"/>
      <c r="AN3" s="8"/>
      <c r="AO3" s="8"/>
      <c r="AP3" s="8"/>
      <c r="AQ3" s="8"/>
      <c r="AR3" s="8"/>
      <c r="AS3" s="8"/>
      <c r="AT3" s="8"/>
      <c r="AU3" s="8"/>
      <c r="AV3" s="8"/>
      <c r="AW3" s="8"/>
      <c r="AX3" s="8"/>
      <c r="AY3" s="8"/>
      <c r="AZ3" s="8"/>
      <c r="BA3" s="8"/>
      <c r="BB3" s="8"/>
      <c r="BC3" s="8"/>
      <c r="BD3" s="8"/>
      <c r="BE3" s="8"/>
      <c r="BF3" s="8"/>
      <c r="BG3" s="8"/>
      <c r="BH3" s="8"/>
      <c r="BI3" s="8"/>
      <c r="BJ3" s="8"/>
      <c r="BK3" s="8"/>
      <c r="BL3" s="8"/>
    </row>
    <row r="4" spans="1:64" s="9" customFormat="1" ht="165">
      <c r="A4" s="10" t="str">
        <f t="shared" ref="A4:A22" si="1">CONCATENATE("ID_RCSE_",E4,"_",G4,"_",I4)</f>
        <v>ID_RCSE_1_1_3</v>
      </c>
      <c r="B4" s="15" t="s">
        <v>26</v>
      </c>
      <c r="C4" s="15" t="s">
        <v>27</v>
      </c>
      <c r="D4" s="15" t="s">
        <v>27</v>
      </c>
      <c r="E4" s="15">
        <f t="shared" ref="E4:E12" si="2">IF(F4=F3,E3,E3+1)</f>
        <v>1</v>
      </c>
      <c r="F4" s="15" t="s">
        <v>28</v>
      </c>
      <c r="G4" s="15">
        <f t="shared" ref="G4:G12" si="3">IF(F3=F4, IF(H4=H3,G3,G3+1), 1)</f>
        <v>1</v>
      </c>
      <c r="H4" s="15" t="s">
        <v>29</v>
      </c>
      <c r="I4" s="15">
        <f t="shared" ref="I4:I12" si="4">IF(H4=H3,I3+1, 1)</f>
        <v>3</v>
      </c>
      <c r="J4" s="15" t="s">
        <v>795</v>
      </c>
      <c r="K4" s="16" t="s">
        <v>30</v>
      </c>
      <c r="L4" s="16" t="s">
        <v>50</v>
      </c>
      <c r="M4" s="17" t="s">
        <v>51</v>
      </c>
      <c r="N4" s="16" t="s">
        <v>48</v>
      </c>
      <c r="O4" s="15" t="s">
        <v>34</v>
      </c>
      <c r="P4" s="16" t="s">
        <v>52</v>
      </c>
      <c r="Q4" s="18" t="s">
        <v>36</v>
      </c>
      <c r="R4" s="10" t="s">
        <v>37</v>
      </c>
      <c r="S4" s="13" t="s">
        <v>38</v>
      </c>
      <c r="T4" s="10">
        <v>1</v>
      </c>
      <c r="U4" s="10">
        <v>2</v>
      </c>
      <c r="V4" s="10">
        <v>2</v>
      </c>
      <c r="W4" s="10">
        <v>2</v>
      </c>
      <c r="X4" s="10">
        <v>2</v>
      </c>
      <c r="Y4" s="10">
        <v>2</v>
      </c>
      <c r="Z4" s="10">
        <v>2</v>
      </c>
      <c r="AA4" s="10">
        <v>2</v>
      </c>
      <c r="AB4" s="10">
        <v>2</v>
      </c>
      <c r="AC4" s="10">
        <v>0</v>
      </c>
      <c r="AD4" s="16" t="str">
        <f t="shared" si="0"/>
        <v>Funtional steps
1) Configuration takes places seamlessly to the user
2) RCS-e UX elements not enabled (vanilla behaviour) as the configuration is not successful
IOT examination
1) Inspect HTTP/HTTPS negotiation
2) Verify HTTPS 503-Retry response
3) Verify HTTPS response containing the version and validity set to 0</v>
      </c>
      <c r="AE4" s="6">
        <v>3</v>
      </c>
      <c r="AF4" s="7"/>
      <c r="AG4" s="7"/>
      <c r="AH4" s="7"/>
      <c r="AI4" s="7"/>
      <c r="AJ4" s="7"/>
      <c r="AK4" s="7"/>
      <c r="AL4" s="7"/>
      <c r="AM4" s="8"/>
      <c r="AN4" s="8"/>
      <c r="AO4" s="8"/>
      <c r="AP4" s="8"/>
      <c r="AQ4" s="8"/>
      <c r="AR4" s="8"/>
      <c r="AS4" s="8"/>
      <c r="AT4" s="8"/>
      <c r="AU4" s="8"/>
      <c r="AV4" s="8"/>
      <c r="AW4" s="8"/>
      <c r="AX4" s="8"/>
      <c r="AY4" s="8"/>
      <c r="AZ4" s="8"/>
      <c r="BA4" s="8"/>
      <c r="BB4" s="8"/>
      <c r="BC4" s="8"/>
      <c r="BD4" s="8"/>
      <c r="BE4" s="8"/>
      <c r="BF4" s="8"/>
      <c r="BG4" s="8"/>
      <c r="BH4" s="8"/>
      <c r="BI4" s="8"/>
      <c r="BJ4" s="8"/>
      <c r="BK4" s="8"/>
      <c r="BL4" s="8"/>
    </row>
    <row r="5" spans="1:64" s="9" customFormat="1" ht="150">
      <c r="A5" s="10" t="str">
        <f t="shared" si="1"/>
        <v>ID_RCSE_1_1_4</v>
      </c>
      <c r="B5" s="15" t="s">
        <v>26</v>
      </c>
      <c r="C5" s="15" t="s">
        <v>27</v>
      </c>
      <c r="D5" s="15" t="s">
        <v>27</v>
      </c>
      <c r="E5" s="15">
        <f t="shared" si="2"/>
        <v>1</v>
      </c>
      <c r="F5" s="15" t="s">
        <v>28</v>
      </c>
      <c r="G5" s="15">
        <f t="shared" si="3"/>
        <v>1</v>
      </c>
      <c r="H5" s="15" t="s">
        <v>29</v>
      </c>
      <c r="I5" s="15">
        <f t="shared" si="4"/>
        <v>4</v>
      </c>
      <c r="J5" s="15" t="s">
        <v>794</v>
      </c>
      <c r="K5" s="16" t="s">
        <v>30</v>
      </c>
      <c r="L5" s="16" t="s">
        <v>53</v>
      </c>
      <c r="M5" s="17" t="s">
        <v>54</v>
      </c>
      <c r="N5" s="16" t="s">
        <v>48</v>
      </c>
      <c r="O5" s="15" t="s">
        <v>34</v>
      </c>
      <c r="P5" s="16" t="s">
        <v>55</v>
      </c>
      <c r="Q5" s="18" t="s">
        <v>36</v>
      </c>
      <c r="R5" s="10" t="s">
        <v>37</v>
      </c>
      <c r="S5" s="13" t="s">
        <v>38</v>
      </c>
      <c r="T5" s="10">
        <v>1</v>
      </c>
      <c r="U5" s="10">
        <v>2</v>
      </c>
      <c r="V5" s="10">
        <v>2</v>
      </c>
      <c r="W5" s="10">
        <v>2</v>
      </c>
      <c r="X5" s="10">
        <v>2</v>
      </c>
      <c r="Y5" s="10">
        <v>2</v>
      </c>
      <c r="Z5" s="10">
        <v>2</v>
      </c>
      <c r="AA5" s="10">
        <v>2</v>
      </c>
      <c r="AB5" s="10">
        <v>2</v>
      </c>
      <c r="AC5" s="10">
        <v>0</v>
      </c>
      <c r="AD5" s="16" t="str">
        <f t="shared" si="0"/>
        <v>Funtional steps
1) Configuration takes places seamlessly to the user
2) RCS-e UX elements not enabled (vanilla behaviour) as the configuration is not successful
IOT examination
1) Inspect HTTP/HTTPS negotiation
2) Verify 500 Internal error response</v>
      </c>
      <c r="AE5" s="6">
        <v>4</v>
      </c>
      <c r="AF5" s="7"/>
      <c r="AG5" s="7"/>
      <c r="AH5" s="7"/>
      <c r="AI5" s="7"/>
      <c r="AJ5" s="7"/>
      <c r="AK5" s="7"/>
      <c r="AL5" s="7"/>
      <c r="AM5" s="8"/>
      <c r="AN5" s="8"/>
      <c r="AO5" s="8"/>
      <c r="AP5" s="8"/>
      <c r="AQ5" s="8"/>
      <c r="AR5" s="8"/>
      <c r="AS5" s="8"/>
      <c r="AT5" s="8"/>
      <c r="AU5" s="8"/>
      <c r="AV5" s="8"/>
      <c r="AW5" s="8"/>
      <c r="AX5" s="8"/>
      <c r="AY5" s="8"/>
      <c r="AZ5" s="8"/>
      <c r="BA5" s="8"/>
      <c r="BB5" s="8"/>
      <c r="BC5" s="8"/>
      <c r="BD5" s="8"/>
      <c r="BE5" s="8"/>
      <c r="BF5" s="8"/>
      <c r="BG5" s="8"/>
      <c r="BH5" s="8"/>
      <c r="BI5" s="8"/>
      <c r="BJ5" s="8"/>
      <c r="BK5" s="8"/>
      <c r="BL5" s="8"/>
    </row>
    <row r="6" spans="1:64" s="9" customFormat="1" ht="150">
      <c r="A6" s="10" t="str">
        <f t="shared" si="1"/>
        <v>ID_RCSE_1_1_5</v>
      </c>
      <c r="B6" s="15" t="s">
        <v>26</v>
      </c>
      <c r="C6" s="15" t="s">
        <v>27</v>
      </c>
      <c r="D6" s="15" t="s">
        <v>27</v>
      </c>
      <c r="E6" s="15">
        <f t="shared" si="2"/>
        <v>1</v>
      </c>
      <c r="F6" s="15" t="s">
        <v>28</v>
      </c>
      <c r="G6" s="15">
        <f t="shared" si="3"/>
        <v>1</v>
      </c>
      <c r="H6" s="15" t="s">
        <v>29</v>
      </c>
      <c r="I6" s="15">
        <f t="shared" si="4"/>
        <v>5</v>
      </c>
      <c r="J6" s="15" t="s">
        <v>794</v>
      </c>
      <c r="K6" s="16" t="s">
        <v>30</v>
      </c>
      <c r="L6" s="16" t="s">
        <v>56</v>
      </c>
      <c r="M6" s="17" t="s">
        <v>57</v>
      </c>
      <c r="N6" s="16" t="s">
        <v>48</v>
      </c>
      <c r="O6" s="15" t="s">
        <v>34</v>
      </c>
      <c r="P6" s="16" t="s">
        <v>58</v>
      </c>
      <c r="Q6" s="18" t="s">
        <v>36</v>
      </c>
      <c r="R6" s="10" t="s">
        <v>37</v>
      </c>
      <c r="S6" s="10" t="s">
        <v>38</v>
      </c>
      <c r="T6" s="10">
        <v>1</v>
      </c>
      <c r="U6" s="10">
        <v>2</v>
      </c>
      <c r="V6" s="10">
        <v>2</v>
      </c>
      <c r="W6" s="10">
        <v>2</v>
      </c>
      <c r="X6" s="10">
        <v>2</v>
      </c>
      <c r="Y6" s="10">
        <v>2</v>
      </c>
      <c r="Z6" s="10">
        <v>2</v>
      </c>
      <c r="AA6" s="10">
        <v>2</v>
      </c>
      <c r="AB6" s="10">
        <v>2</v>
      </c>
      <c r="AC6" s="10">
        <v>0</v>
      </c>
      <c r="AD6" s="16" t="str">
        <f t="shared" si="0"/>
        <v>Funtional steps
1) Configuration takes places seamlessly to the user
2) RCS-e UX elements not enabled (vanilla behaviour) as the configuration is not successful
IOT examination
1) Verify HTTP request timeout 
2) Verify handset tears the HTTP connection following timeout</v>
      </c>
      <c r="AE6" s="6">
        <v>5</v>
      </c>
      <c r="AF6" s="7"/>
      <c r="AG6" s="7"/>
      <c r="AH6" s="7"/>
      <c r="AI6" s="7"/>
      <c r="AJ6" s="7"/>
      <c r="AK6" s="7"/>
      <c r="AL6" s="7"/>
      <c r="AM6" s="8"/>
      <c r="AN6" s="8"/>
      <c r="AO6" s="8"/>
      <c r="AP6" s="8"/>
      <c r="AQ6" s="8"/>
      <c r="AR6" s="8"/>
      <c r="AS6" s="8"/>
      <c r="AT6" s="8"/>
      <c r="AU6" s="8"/>
      <c r="AV6" s="8"/>
      <c r="AW6" s="8"/>
      <c r="AX6" s="8"/>
      <c r="AY6" s="8"/>
      <c r="AZ6" s="8"/>
      <c r="BA6" s="8"/>
      <c r="BB6" s="8"/>
      <c r="BC6" s="8"/>
      <c r="BD6" s="8"/>
      <c r="BE6" s="8"/>
      <c r="BF6" s="8"/>
      <c r="BG6" s="8"/>
      <c r="BH6" s="8"/>
      <c r="BI6" s="8"/>
      <c r="BJ6" s="8"/>
      <c r="BK6" s="8"/>
      <c r="BL6" s="8"/>
    </row>
    <row r="7" spans="1:64" s="9" customFormat="1" ht="165">
      <c r="A7" s="10" t="str">
        <f t="shared" si="1"/>
        <v>ID_RCSE_1_1_6</v>
      </c>
      <c r="B7" s="15" t="s">
        <v>26</v>
      </c>
      <c r="C7" s="15" t="s">
        <v>27</v>
      </c>
      <c r="D7" s="15" t="s">
        <v>27</v>
      </c>
      <c r="E7" s="15">
        <f t="shared" si="2"/>
        <v>1</v>
      </c>
      <c r="F7" s="15" t="s">
        <v>28</v>
      </c>
      <c r="G7" s="15">
        <f t="shared" si="3"/>
        <v>1</v>
      </c>
      <c r="H7" s="15" t="s">
        <v>29</v>
      </c>
      <c r="I7" s="15">
        <f t="shared" si="4"/>
        <v>6</v>
      </c>
      <c r="J7" s="15" t="s">
        <v>794</v>
      </c>
      <c r="K7" s="16" t="s">
        <v>30</v>
      </c>
      <c r="L7" s="16" t="s">
        <v>59</v>
      </c>
      <c r="M7" s="17" t="s">
        <v>60</v>
      </c>
      <c r="N7" s="16" t="s">
        <v>48</v>
      </c>
      <c r="O7" s="15" t="s">
        <v>34</v>
      </c>
      <c r="P7" s="16" t="s">
        <v>61</v>
      </c>
      <c r="Q7" s="18" t="s">
        <v>36</v>
      </c>
      <c r="R7" s="10" t="s">
        <v>37</v>
      </c>
      <c r="S7" s="10" t="s">
        <v>38</v>
      </c>
      <c r="T7" s="10">
        <v>1</v>
      </c>
      <c r="U7" s="10">
        <v>2</v>
      </c>
      <c r="V7" s="10">
        <v>2</v>
      </c>
      <c r="W7" s="10">
        <v>2</v>
      </c>
      <c r="X7" s="10">
        <v>2</v>
      </c>
      <c r="Y7" s="10">
        <v>2</v>
      </c>
      <c r="Z7" s="10">
        <v>2</v>
      </c>
      <c r="AA7" s="10">
        <v>2</v>
      </c>
      <c r="AB7" s="10">
        <v>2</v>
      </c>
      <c r="AC7" s="10">
        <v>0</v>
      </c>
      <c r="AD7" s="16" t="str">
        <f t="shared" si="0"/>
        <v>Funtional steps
1) Configuration takes places seamlessly to the user
2) RCS-e UX elements not enabled (vanilla behaviour) as the configuration is not successful
IOT examination
1) Inspect HTTP/HTTPS negotiation
2) Verify 503-Retry response
3) Verify unsuccessful DNS query</v>
      </c>
      <c r="AE7" s="6">
        <v>6</v>
      </c>
      <c r="AF7" s="7"/>
      <c r="AG7" s="7"/>
      <c r="AH7" s="7"/>
      <c r="AI7" s="7"/>
      <c r="AJ7" s="7"/>
      <c r="AK7" s="7"/>
      <c r="AL7" s="7"/>
      <c r="AM7" s="8"/>
      <c r="AN7" s="8"/>
      <c r="AO7" s="8"/>
      <c r="AP7" s="8"/>
      <c r="AQ7" s="8"/>
      <c r="AR7" s="8"/>
      <c r="AS7" s="8"/>
      <c r="AT7" s="8"/>
      <c r="AU7" s="8"/>
      <c r="AV7" s="8"/>
      <c r="AW7" s="8"/>
      <c r="AX7" s="8"/>
      <c r="AY7" s="8"/>
      <c r="AZ7" s="8"/>
      <c r="BA7" s="8"/>
      <c r="BB7" s="8"/>
      <c r="BC7" s="8"/>
      <c r="BD7" s="8"/>
      <c r="BE7" s="8"/>
      <c r="BF7" s="8"/>
      <c r="BG7" s="8"/>
      <c r="BH7" s="8"/>
      <c r="BI7" s="8"/>
      <c r="BJ7" s="8"/>
      <c r="BK7" s="8"/>
      <c r="BL7" s="8"/>
    </row>
    <row r="8" spans="1:64" s="9" customFormat="1" ht="210">
      <c r="A8" s="10" t="str">
        <f t="shared" si="1"/>
        <v>ID_RCSE_1_1_7</v>
      </c>
      <c r="B8" s="15" t="s">
        <v>26</v>
      </c>
      <c r="C8" s="15" t="s">
        <v>27</v>
      </c>
      <c r="D8" s="15" t="s">
        <v>27</v>
      </c>
      <c r="E8" s="15">
        <f t="shared" si="2"/>
        <v>1</v>
      </c>
      <c r="F8" s="15" t="s">
        <v>28</v>
      </c>
      <c r="G8" s="15">
        <f t="shared" si="3"/>
        <v>1</v>
      </c>
      <c r="H8" s="15" t="s">
        <v>29</v>
      </c>
      <c r="I8" s="15">
        <f t="shared" si="4"/>
        <v>7</v>
      </c>
      <c r="J8" s="10" t="s">
        <v>795</v>
      </c>
      <c r="K8" s="11" t="s">
        <v>62</v>
      </c>
      <c r="L8" s="11" t="s">
        <v>31</v>
      </c>
      <c r="M8" s="19" t="s">
        <v>63</v>
      </c>
      <c r="N8" s="11" t="s">
        <v>64</v>
      </c>
      <c r="O8" s="15" t="s">
        <v>34</v>
      </c>
      <c r="P8" s="11" t="s">
        <v>65</v>
      </c>
      <c r="Q8" s="12" t="s">
        <v>66</v>
      </c>
      <c r="R8" s="15" t="s">
        <v>37</v>
      </c>
      <c r="S8" s="10" t="s">
        <v>38</v>
      </c>
      <c r="T8" s="10">
        <v>2</v>
      </c>
      <c r="U8" s="10">
        <v>2</v>
      </c>
      <c r="V8" s="10">
        <v>1</v>
      </c>
      <c r="W8" s="10">
        <v>2</v>
      </c>
      <c r="X8" s="10">
        <v>2</v>
      </c>
      <c r="Y8" s="10">
        <v>2</v>
      </c>
      <c r="Z8" s="10">
        <v>2</v>
      </c>
      <c r="AA8" s="10">
        <v>1</v>
      </c>
      <c r="AB8" s="10">
        <v>2</v>
      </c>
      <c r="AC8" s="10">
        <v>0</v>
      </c>
      <c r="AD8" s="16" t="s">
        <v>67</v>
      </c>
      <c r="AE8" s="6">
        <v>7</v>
      </c>
      <c r="AF8" s="7"/>
      <c r="AG8" s="7"/>
      <c r="AH8" s="7"/>
      <c r="AI8" s="7"/>
      <c r="AJ8" s="7"/>
      <c r="AK8" s="7"/>
      <c r="AL8" s="7"/>
      <c r="AM8" s="8"/>
      <c r="AN8" s="8"/>
      <c r="AO8" s="8"/>
      <c r="AP8" s="8"/>
      <c r="AQ8" s="8"/>
      <c r="AR8" s="8"/>
      <c r="AS8" s="8"/>
      <c r="AT8" s="8"/>
      <c r="AU8" s="8"/>
      <c r="AV8" s="8"/>
      <c r="AW8" s="8"/>
      <c r="AX8" s="8"/>
      <c r="AY8" s="8"/>
      <c r="AZ8" s="8"/>
      <c r="BA8" s="8"/>
      <c r="BB8" s="8"/>
      <c r="BC8" s="8"/>
      <c r="BD8" s="8"/>
      <c r="BE8" s="8"/>
      <c r="BF8" s="8"/>
      <c r="BG8" s="8"/>
      <c r="BH8" s="8"/>
      <c r="BI8" s="8"/>
      <c r="BJ8" s="8"/>
      <c r="BK8" s="8"/>
      <c r="BL8" s="8"/>
    </row>
    <row r="9" spans="1:64" s="9" customFormat="1" ht="150">
      <c r="A9" s="10" t="str">
        <f t="shared" si="1"/>
        <v>ID_RCSE_1_1_8</v>
      </c>
      <c r="B9" s="15" t="s">
        <v>26</v>
      </c>
      <c r="C9" s="15" t="s">
        <v>27</v>
      </c>
      <c r="D9" s="15" t="s">
        <v>27</v>
      </c>
      <c r="E9" s="15">
        <f t="shared" si="2"/>
        <v>1</v>
      </c>
      <c r="F9" s="15" t="s">
        <v>28</v>
      </c>
      <c r="G9" s="15">
        <f t="shared" si="3"/>
        <v>1</v>
      </c>
      <c r="H9" s="15" t="s">
        <v>29</v>
      </c>
      <c r="I9" s="15">
        <f t="shared" si="4"/>
        <v>8</v>
      </c>
      <c r="J9" s="10" t="s">
        <v>800</v>
      </c>
      <c r="K9" s="11" t="s">
        <v>62</v>
      </c>
      <c r="L9" s="11" t="s">
        <v>46</v>
      </c>
      <c r="M9" s="11" t="s">
        <v>68</v>
      </c>
      <c r="N9" s="11" t="s">
        <v>48</v>
      </c>
      <c r="O9" s="15" t="s">
        <v>34</v>
      </c>
      <c r="P9" s="11" t="s">
        <v>69</v>
      </c>
      <c r="Q9" s="12" t="s">
        <v>66</v>
      </c>
      <c r="R9" s="15" t="s">
        <v>37</v>
      </c>
      <c r="S9" s="10" t="s">
        <v>38</v>
      </c>
      <c r="T9" s="10">
        <v>2</v>
      </c>
      <c r="U9" s="10">
        <v>2</v>
      </c>
      <c r="V9" s="10">
        <v>1</v>
      </c>
      <c r="W9" s="10">
        <v>2</v>
      </c>
      <c r="X9" s="10">
        <v>2</v>
      </c>
      <c r="Y9" s="10">
        <v>2</v>
      </c>
      <c r="Z9" s="10">
        <v>2</v>
      </c>
      <c r="AA9" s="10">
        <v>1</v>
      </c>
      <c r="AB9" s="10">
        <v>2</v>
      </c>
      <c r="AC9" s="10">
        <v>0</v>
      </c>
      <c r="AD9" s="16" t="s">
        <v>70</v>
      </c>
      <c r="AE9" s="6">
        <v>8</v>
      </c>
      <c r="AF9" s="7"/>
      <c r="AG9" s="7"/>
      <c r="AH9" s="7"/>
      <c r="AI9" s="7"/>
      <c r="AJ9" s="7"/>
      <c r="AK9" s="7"/>
      <c r="AL9" s="7"/>
      <c r="AM9" s="8"/>
      <c r="AN9" s="8"/>
      <c r="AO9" s="8"/>
      <c r="AP9" s="8"/>
      <c r="AQ9" s="8"/>
      <c r="AR9" s="8"/>
      <c r="AS9" s="8"/>
      <c r="AT9" s="8"/>
      <c r="AU9" s="8"/>
      <c r="AV9" s="8"/>
      <c r="AW9" s="8"/>
      <c r="AX9" s="8"/>
      <c r="AY9" s="8"/>
      <c r="AZ9" s="8"/>
      <c r="BA9" s="8"/>
      <c r="BB9" s="8"/>
      <c r="BC9" s="8"/>
      <c r="BD9" s="8"/>
      <c r="BE9" s="8"/>
      <c r="BF9" s="8"/>
      <c r="BG9" s="8"/>
      <c r="BH9" s="8"/>
      <c r="BI9" s="8"/>
      <c r="BJ9" s="8"/>
      <c r="BK9" s="8"/>
      <c r="BL9" s="8"/>
    </row>
    <row r="10" spans="1:64" s="9" customFormat="1" ht="135">
      <c r="A10" s="10" t="str">
        <f t="shared" si="1"/>
        <v>ID_RCSE_1_1_9</v>
      </c>
      <c r="B10" s="15" t="s">
        <v>26</v>
      </c>
      <c r="C10" s="15" t="s">
        <v>27</v>
      </c>
      <c r="D10" s="15" t="s">
        <v>27</v>
      </c>
      <c r="E10" s="15">
        <f t="shared" si="2"/>
        <v>1</v>
      </c>
      <c r="F10" s="15" t="s">
        <v>28</v>
      </c>
      <c r="G10" s="15">
        <f t="shared" si="3"/>
        <v>1</v>
      </c>
      <c r="H10" s="15" t="s">
        <v>29</v>
      </c>
      <c r="I10" s="15">
        <f t="shared" si="4"/>
        <v>9</v>
      </c>
      <c r="J10" s="10" t="s">
        <v>794</v>
      </c>
      <c r="K10" s="11" t="s">
        <v>62</v>
      </c>
      <c r="L10" s="16" t="s">
        <v>59</v>
      </c>
      <c r="M10" s="11" t="s">
        <v>71</v>
      </c>
      <c r="N10" s="11" t="s">
        <v>48</v>
      </c>
      <c r="O10" s="15" t="s">
        <v>34</v>
      </c>
      <c r="P10" s="11" t="s">
        <v>72</v>
      </c>
      <c r="Q10" s="12" t="s">
        <v>66</v>
      </c>
      <c r="R10" s="15" t="s">
        <v>37</v>
      </c>
      <c r="S10" s="10" t="s">
        <v>38</v>
      </c>
      <c r="T10" s="10">
        <v>2</v>
      </c>
      <c r="U10" s="10">
        <v>2</v>
      </c>
      <c r="V10" s="10">
        <v>1</v>
      </c>
      <c r="W10" s="10">
        <v>2</v>
      </c>
      <c r="X10" s="10">
        <v>2</v>
      </c>
      <c r="Y10" s="10">
        <v>2</v>
      </c>
      <c r="Z10" s="10">
        <v>2</v>
      </c>
      <c r="AA10" s="10">
        <v>1</v>
      </c>
      <c r="AB10" s="10">
        <v>2</v>
      </c>
      <c r="AC10" s="10">
        <v>0</v>
      </c>
      <c r="AD10" s="16" t="s">
        <v>73</v>
      </c>
      <c r="AE10" s="6">
        <v>9</v>
      </c>
      <c r="AF10" s="7"/>
      <c r="AG10" s="7"/>
      <c r="AH10" s="7"/>
      <c r="AI10" s="7"/>
      <c r="AJ10" s="7"/>
      <c r="AK10" s="7"/>
      <c r="AL10" s="7"/>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row>
    <row r="11" spans="1:64" s="9" customFormat="1" ht="150">
      <c r="A11" s="10" t="str">
        <f t="shared" si="1"/>
        <v>ID_RCSE_1_1_10</v>
      </c>
      <c r="B11" s="15" t="s">
        <v>26</v>
      </c>
      <c r="C11" s="15" t="s">
        <v>27</v>
      </c>
      <c r="D11" s="15" t="s">
        <v>27</v>
      </c>
      <c r="E11" s="15">
        <f t="shared" si="2"/>
        <v>1</v>
      </c>
      <c r="F11" s="15" t="s">
        <v>28</v>
      </c>
      <c r="G11" s="15">
        <f t="shared" si="3"/>
        <v>1</v>
      </c>
      <c r="H11" s="15" t="s">
        <v>29</v>
      </c>
      <c r="I11" s="15">
        <f t="shared" si="4"/>
        <v>10</v>
      </c>
      <c r="J11" s="15" t="s">
        <v>794</v>
      </c>
      <c r="K11" s="16" t="s">
        <v>30</v>
      </c>
      <c r="L11" s="16" t="s">
        <v>74</v>
      </c>
      <c r="M11" s="17" t="s">
        <v>75</v>
      </c>
      <c r="N11" s="16" t="s">
        <v>48</v>
      </c>
      <c r="O11" s="15" t="s">
        <v>34</v>
      </c>
      <c r="P11" s="16" t="s">
        <v>76</v>
      </c>
      <c r="Q11" s="18" t="s">
        <v>36</v>
      </c>
      <c r="R11" s="15" t="s">
        <v>37</v>
      </c>
      <c r="S11" s="10" t="s">
        <v>38</v>
      </c>
      <c r="T11" s="10">
        <v>1</v>
      </c>
      <c r="U11" s="10">
        <v>2</v>
      </c>
      <c r="V11" s="10">
        <v>2</v>
      </c>
      <c r="W11" s="10">
        <v>2</v>
      </c>
      <c r="X11" s="10">
        <v>2</v>
      </c>
      <c r="Y11" s="10">
        <v>2</v>
      </c>
      <c r="Z11" s="10">
        <v>2</v>
      </c>
      <c r="AA11" s="10">
        <v>2</v>
      </c>
      <c r="AB11" s="10">
        <v>2</v>
      </c>
      <c r="AC11" s="10">
        <v>0</v>
      </c>
      <c r="AD11" s="16" t="str">
        <f t="shared" ref="AD11:AD74" si="5">CONCATENATE("Funtional steps
", N11,"
IOT examination
", P11)</f>
        <v>Funtional steps
1) Configuration takes places seamlessly to the user
2) RCS-e UX elements not enabled (vanilla behaviour) as the configuration is not successful
IOT examination
1) Inspect HTTP request
2) Verify HTTP 403 response</v>
      </c>
      <c r="AE11" s="6">
        <v>10</v>
      </c>
      <c r="AF11" s="7"/>
      <c r="AG11" s="7"/>
      <c r="AH11" s="7"/>
      <c r="AI11" s="7"/>
      <c r="AJ11" s="7"/>
      <c r="AK11" s="7"/>
      <c r="AL11" s="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64" s="9" customFormat="1" ht="150">
      <c r="A12" s="10" t="str">
        <f t="shared" si="1"/>
        <v>ID_RCSE_1_1_11</v>
      </c>
      <c r="B12" s="15" t="s">
        <v>26</v>
      </c>
      <c r="C12" s="15" t="s">
        <v>27</v>
      </c>
      <c r="D12" s="15" t="s">
        <v>27</v>
      </c>
      <c r="E12" s="15">
        <f t="shared" si="2"/>
        <v>1</v>
      </c>
      <c r="F12" s="15" t="s">
        <v>28</v>
      </c>
      <c r="G12" s="15">
        <f t="shared" si="3"/>
        <v>1</v>
      </c>
      <c r="H12" s="15" t="s">
        <v>29</v>
      </c>
      <c r="I12" s="15">
        <f t="shared" si="4"/>
        <v>11</v>
      </c>
      <c r="J12" s="15" t="s">
        <v>794</v>
      </c>
      <c r="K12" s="16" t="s">
        <v>30</v>
      </c>
      <c r="L12" s="16" t="s">
        <v>77</v>
      </c>
      <c r="M12" s="17" t="s">
        <v>78</v>
      </c>
      <c r="N12" s="16" t="s">
        <v>48</v>
      </c>
      <c r="O12" s="15" t="s">
        <v>34</v>
      </c>
      <c r="P12" s="16" t="s">
        <v>79</v>
      </c>
      <c r="Q12" s="18" t="s">
        <v>36</v>
      </c>
      <c r="R12" s="15" t="s">
        <v>37</v>
      </c>
      <c r="S12" s="10" t="s">
        <v>38</v>
      </c>
      <c r="T12" s="10">
        <v>1</v>
      </c>
      <c r="U12" s="10">
        <v>2</v>
      </c>
      <c r="V12" s="10">
        <v>2</v>
      </c>
      <c r="W12" s="10">
        <v>2</v>
      </c>
      <c r="X12" s="10">
        <v>2</v>
      </c>
      <c r="Y12" s="10">
        <v>2</v>
      </c>
      <c r="Z12" s="10">
        <v>2</v>
      </c>
      <c r="AA12" s="10">
        <v>2</v>
      </c>
      <c r="AB12" s="10">
        <v>2</v>
      </c>
      <c r="AC12" s="10">
        <v>0</v>
      </c>
      <c r="AD12" s="16" t="str">
        <f t="shared" si="5"/>
        <v>Funtional steps
1) Configuration takes places seamlessly to the user
2) RCS-e UX elements not enabled (vanilla behaviour) as the configuration is not successful
IOT examination
1) Inspect HTTP/HTTPS request
2) Verify HTTPS 403 response</v>
      </c>
      <c r="AE12" s="6">
        <v>11</v>
      </c>
      <c r="AF12" s="7"/>
      <c r="AG12" s="7"/>
      <c r="AH12" s="7"/>
      <c r="AI12" s="7"/>
      <c r="AJ12" s="7"/>
      <c r="AK12" s="7"/>
      <c r="AL12" s="7"/>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64" s="9" customFormat="1" ht="225">
      <c r="A13" s="10" t="str">
        <f t="shared" si="1"/>
        <v>ID_RCSE_1_2_1</v>
      </c>
      <c r="B13" s="15" t="s">
        <v>26</v>
      </c>
      <c r="C13" s="15" t="s">
        <v>27</v>
      </c>
      <c r="D13" s="15" t="s">
        <v>27</v>
      </c>
      <c r="E13" s="15">
        <f>IF(F13=F2,E2,E2+1)</f>
        <v>1</v>
      </c>
      <c r="F13" s="15" t="s">
        <v>28</v>
      </c>
      <c r="G13" s="15">
        <f>IF(F2=F13, IF(H13=H2,G2,G2+1), 1)</f>
        <v>2</v>
      </c>
      <c r="H13" s="15" t="s">
        <v>80</v>
      </c>
      <c r="I13" s="15">
        <f>IF(H13=H2,I2+1, 1)</f>
        <v>1</v>
      </c>
      <c r="J13" s="15" t="s">
        <v>795</v>
      </c>
      <c r="K13" s="16" t="s">
        <v>81</v>
      </c>
      <c r="L13" s="16" t="s">
        <v>82</v>
      </c>
      <c r="M13" s="16" t="s">
        <v>83</v>
      </c>
      <c r="N13" s="16" t="s">
        <v>84</v>
      </c>
      <c r="O13" s="15" t="s">
        <v>34</v>
      </c>
      <c r="P13" s="16" t="s">
        <v>35</v>
      </c>
      <c r="Q13" s="18" t="s">
        <v>36</v>
      </c>
      <c r="R13" s="10" t="s">
        <v>37</v>
      </c>
      <c r="S13" s="10" t="s">
        <v>38</v>
      </c>
      <c r="T13" s="10">
        <v>1</v>
      </c>
      <c r="U13" s="10">
        <v>2</v>
      </c>
      <c r="V13" s="10">
        <v>2</v>
      </c>
      <c r="W13" s="10">
        <v>2</v>
      </c>
      <c r="X13" s="10">
        <v>2</v>
      </c>
      <c r="Y13" s="10">
        <v>2</v>
      </c>
      <c r="Z13" s="10">
        <v>2</v>
      </c>
      <c r="AA13" s="10">
        <v>2</v>
      </c>
      <c r="AB13" s="10">
        <v>2</v>
      </c>
      <c r="AC13" s="10">
        <v>0</v>
      </c>
      <c r="AD13" s="16" t="str">
        <f t="shared" si="5"/>
        <v>Funtional steps
1) Configuration takes places seamlessly to the user
2) The RCS-e UX and services remain in the same condition as prior to the configuration
IOT examination
1) Inspect HTTP/HTTPS negotiation
2) Verify 503-Retry response
3) Verify response containing the XML
4) The handset resolves the IP address and port to access SIP using FQDN and DNS/SRV queries
5) Verify successful registration following configuration
6) Verify successful IM flow</v>
      </c>
      <c r="AE13" s="6">
        <v>12</v>
      </c>
      <c r="AF13" s="7"/>
      <c r="AG13" s="7"/>
      <c r="AH13" s="7"/>
      <c r="AI13" s="7"/>
      <c r="AJ13" s="7"/>
      <c r="AK13" s="7"/>
      <c r="AL13" s="7"/>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s="9" customFormat="1" ht="165">
      <c r="A14" s="10" t="str">
        <f t="shared" si="1"/>
        <v>ID_RCSE_1_2_2</v>
      </c>
      <c r="B14" s="15" t="s">
        <v>26</v>
      </c>
      <c r="C14" s="15" t="s">
        <v>27</v>
      </c>
      <c r="D14" s="15" t="s">
        <v>27</v>
      </c>
      <c r="E14" s="15">
        <f t="shared" ref="E14:E22" si="6">IF(F14=F13,E13,E13+1)</f>
        <v>1</v>
      </c>
      <c r="F14" s="15" t="s">
        <v>28</v>
      </c>
      <c r="G14" s="15">
        <f t="shared" ref="G14:G22" si="7">IF(F13=F14, IF(H14=H13,G13,G13+1), 1)</f>
        <v>2</v>
      </c>
      <c r="H14" s="15" t="s">
        <v>80</v>
      </c>
      <c r="I14" s="15">
        <f t="shared" ref="I14:I22" si="8">IF(H14=H13,I13+1, 1)</f>
        <v>2</v>
      </c>
      <c r="J14" s="15" t="s">
        <v>801</v>
      </c>
      <c r="K14" s="16" t="s">
        <v>81</v>
      </c>
      <c r="L14" s="16" t="s">
        <v>85</v>
      </c>
      <c r="M14" s="16" t="s">
        <v>86</v>
      </c>
      <c r="N14" s="16" t="s">
        <v>87</v>
      </c>
      <c r="O14" s="15" t="s">
        <v>34</v>
      </c>
      <c r="P14" s="16" t="s">
        <v>88</v>
      </c>
      <c r="Q14" s="18" t="s">
        <v>26</v>
      </c>
      <c r="R14" s="10" t="s">
        <v>37</v>
      </c>
      <c r="S14" s="10" t="s">
        <v>38</v>
      </c>
      <c r="T14" s="10">
        <v>1</v>
      </c>
      <c r="U14" s="10">
        <v>2</v>
      </c>
      <c r="V14" s="10">
        <v>2</v>
      </c>
      <c r="W14" s="10">
        <v>2</v>
      </c>
      <c r="X14" s="10">
        <v>2</v>
      </c>
      <c r="Y14" s="10">
        <v>2</v>
      </c>
      <c r="Z14" s="10">
        <v>2</v>
      </c>
      <c r="AA14" s="10">
        <v>2</v>
      </c>
      <c r="AB14" s="10">
        <v>2</v>
      </c>
      <c r="AC14" s="10">
        <v>0</v>
      </c>
      <c r="AD14" s="16" t="str">
        <f t="shared" si="5"/>
        <v>Funtional steps
1) The RCS-e UX and services remain in the same condition as prior to the configuration
IOT examination
1) Verify successful registration following reboot (including resolution of the IP address and port to access SIP using FQDN and DNS/SRV queries)
2) Verify FQDN round-robin
3) Verify successful IM flow</v>
      </c>
      <c r="AE14" s="6">
        <v>13</v>
      </c>
      <c r="AF14" s="7"/>
      <c r="AG14" s="7"/>
      <c r="AH14" s="7"/>
      <c r="AI14" s="7"/>
      <c r="AJ14" s="7"/>
      <c r="AK14" s="7"/>
      <c r="AL14" s="7"/>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row>
    <row r="15" spans="1:64" s="9" customFormat="1" ht="210">
      <c r="A15" s="10" t="str">
        <f t="shared" si="1"/>
        <v>ID_RCSE_1_2_3</v>
      </c>
      <c r="B15" s="15" t="s">
        <v>26</v>
      </c>
      <c r="C15" s="15" t="s">
        <v>27</v>
      </c>
      <c r="D15" s="15" t="s">
        <v>27</v>
      </c>
      <c r="E15" s="15">
        <f t="shared" si="6"/>
        <v>1</v>
      </c>
      <c r="F15" s="15" t="s">
        <v>28</v>
      </c>
      <c r="G15" s="15">
        <f t="shared" si="7"/>
        <v>2</v>
      </c>
      <c r="H15" s="15" t="s">
        <v>80</v>
      </c>
      <c r="I15" s="15">
        <f t="shared" si="8"/>
        <v>3</v>
      </c>
      <c r="J15" s="15" t="s">
        <v>801</v>
      </c>
      <c r="K15" s="16" t="s">
        <v>81</v>
      </c>
      <c r="L15" s="16" t="s">
        <v>89</v>
      </c>
      <c r="M15" s="17" t="s">
        <v>90</v>
      </c>
      <c r="N15" s="16" t="s">
        <v>91</v>
      </c>
      <c r="O15" s="15" t="s">
        <v>34</v>
      </c>
      <c r="P15" s="16" t="s">
        <v>92</v>
      </c>
      <c r="Q15" s="18" t="s">
        <v>36</v>
      </c>
      <c r="R15" s="10" t="s">
        <v>37</v>
      </c>
      <c r="S15" s="10" t="s">
        <v>38</v>
      </c>
      <c r="T15" s="10">
        <v>1</v>
      </c>
      <c r="U15" s="10">
        <v>2</v>
      </c>
      <c r="V15" s="10">
        <v>2</v>
      </c>
      <c r="W15" s="10">
        <v>2</v>
      </c>
      <c r="X15" s="10">
        <v>2</v>
      </c>
      <c r="Y15" s="10">
        <v>2</v>
      </c>
      <c r="Z15" s="10">
        <v>2</v>
      </c>
      <c r="AA15" s="10">
        <v>2</v>
      </c>
      <c r="AB15" s="10">
        <v>2</v>
      </c>
      <c r="AC15" s="10">
        <v>0</v>
      </c>
      <c r="AD15" s="16" t="str">
        <f t="shared" si="5"/>
        <v>Funtional steps
1) Configuration takes places seamlessly to the user
2) RCS-e UX elements are enabled and the user can perform a successful chat after the successful configuration and first-time registration with the new configuration
IOT examination
1) Inspect HTTP/HTTPS negotiation
2) Verify 503-Retry response
3) Verify response containing the XML
4) Verify successful registration following reboot (including resolution of the IP address and port to access SIP using FQDN and DNS/SRV queries)</v>
      </c>
      <c r="AE15" s="6">
        <v>14</v>
      </c>
      <c r="AF15" s="7"/>
      <c r="AG15" s="7"/>
      <c r="AH15" s="7"/>
      <c r="AI15" s="7"/>
      <c r="AJ15" s="7"/>
      <c r="AK15" s="7"/>
      <c r="AL15" s="7"/>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s="9" customFormat="1" ht="210">
      <c r="A16" s="10" t="str">
        <f t="shared" si="1"/>
        <v>ID_RCSE_1_2_4</v>
      </c>
      <c r="B16" s="15" t="s">
        <v>26</v>
      </c>
      <c r="C16" s="15" t="s">
        <v>27</v>
      </c>
      <c r="D16" s="15" t="s">
        <v>27</v>
      </c>
      <c r="E16" s="15">
        <f>IF(F16=F15,E15,E15+1)</f>
        <v>1</v>
      </c>
      <c r="F16" s="15" t="s">
        <v>28</v>
      </c>
      <c r="G16" s="15">
        <f>IF(F15=F16, IF(H16=H15,G15,G15+1), 1)</f>
        <v>2</v>
      </c>
      <c r="H16" s="15" t="s">
        <v>80</v>
      </c>
      <c r="I16" s="15">
        <f>IF(H16=H15,I15+1, 1)</f>
        <v>4</v>
      </c>
      <c r="J16" s="15" t="s">
        <v>794</v>
      </c>
      <c r="K16" s="16" t="s">
        <v>81</v>
      </c>
      <c r="L16" s="16" t="s">
        <v>93</v>
      </c>
      <c r="M16" s="17" t="s">
        <v>94</v>
      </c>
      <c r="N16" s="16" t="s">
        <v>95</v>
      </c>
      <c r="O16" s="15" t="s">
        <v>34</v>
      </c>
      <c r="P16" s="16" t="s">
        <v>96</v>
      </c>
      <c r="Q16" s="18" t="s">
        <v>36</v>
      </c>
      <c r="R16" s="10" t="s">
        <v>37</v>
      </c>
      <c r="S16" s="10" t="s">
        <v>38</v>
      </c>
      <c r="T16" s="10">
        <v>1</v>
      </c>
      <c r="U16" s="10">
        <v>2</v>
      </c>
      <c r="V16" s="10">
        <v>2</v>
      </c>
      <c r="W16" s="10">
        <v>2</v>
      </c>
      <c r="X16" s="10">
        <v>2</v>
      </c>
      <c r="Y16" s="10">
        <v>2</v>
      </c>
      <c r="Z16" s="10">
        <v>2</v>
      </c>
      <c r="AA16" s="10">
        <v>2</v>
      </c>
      <c r="AB16" s="10">
        <v>2</v>
      </c>
      <c r="AC16" s="10">
        <v>0</v>
      </c>
      <c r="AD16" s="16" t="str">
        <f t="shared" si="5"/>
        <v>Funtional steps
1) Configuration takes places seamlessly to the user
2) RCS-e UX elements no longer enabled (vanilla behaviour) following the configuration
3) Goodbye message is shown
4) If rebooted, the handset tries to get the configuration settings again
IOT examination
1) Inspect HTTP/HTTPS negotiation
2) Verify 503-Retry response
3) Verify response containing the XML
4) Verify the handset does not try to register</v>
      </c>
      <c r="AE16" s="6">
        <v>15</v>
      </c>
      <c r="AF16" s="7"/>
      <c r="AG16" s="7"/>
      <c r="AH16" s="7"/>
      <c r="AI16" s="7"/>
      <c r="AJ16" s="7"/>
      <c r="AK16" s="7"/>
      <c r="AL16" s="7"/>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row>
    <row r="17" spans="1:64" s="9" customFormat="1" ht="225">
      <c r="A17" s="10" t="str">
        <f t="shared" si="1"/>
        <v>ID_RCSE_1_2_5</v>
      </c>
      <c r="B17" s="15" t="s">
        <v>26</v>
      </c>
      <c r="C17" s="15" t="s">
        <v>27</v>
      </c>
      <c r="D17" s="15" t="s">
        <v>27</v>
      </c>
      <c r="E17" s="15">
        <f>IF(F17=F16,E16,E16+1)</f>
        <v>1</v>
      </c>
      <c r="F17" s="15" t="s">
        <v>28</v>
      </c>
      <c r="G17" s="15">
        <f>IF(F16=F17, IF(H17=H16,G16,G16+1), 1)</f>
        <v>2</v>
      </c>
      <c r="H17" s="15" t="s">
        <v>80</v>
      </c>
      <c r="I17" s="15">
        <f>IF(H17=H16,I16+1, 1)</f>
        <v>5</v>
      </c>
      <c r="J17" s="15" t="s">
        <v>794</v>
      </c>
      <c r="K17" s="16" t="s">
        <v>81</v>
      </c>
      <c r="L17" s="16" t="s">
        <v>97</v>
      </c>
      <c r="M17" s="17" t="s">
        <v>98</v>
      </c>
      <c r="N17" s="16" t="s">
        <v>99</v>
      </c>
      <c r="O17" s="15" t="s">
        <v>34</v>
      </c>
      <c r="P17" s="16" t="s">
        <v>96</v>
      </c>
      <c r="Q17" s="18" t="s">
        <v>36</v>
      </c>
      <c r="R17" s="10" t="s">
        <v>37</v>
      </c>
      <c r="S17" s="10" t="s">
        <v>38</v>
      </c>
      <c r="T17" s="10">
        <v>1</v>
      </c>
      <c r="U17" s="10">
        <v>2</v>
      </c>
      <c r="V17" s="10">
        <v>2</v>
      </c>
      <c r="W17" s="10">
        <v>2</v>
      </c>
      <c r="X17" s="10">
        <v>2</v>
      </c>
      <c r="Y17" s="10">
        <v>2</v>
      </c>
      <c r="Z17" s="10">
        <v>2</v>
      </c>
      <c r="AA17" s="10">
        <v>2</v>
      </c>
      <c r="AB17" s="10">
        <v>2</v>
      </c>
      <c r="AC17" s="10">
        <v>0</v>
      </c>
      <c r="AD17" s="16" t="str">
        <f t="shared" si="5"/>
        <v>Funtional steps
1) Configuration takes places seamlessly to the user
2) RCS-e UX elements no longer enabled (vanilla behaviour) following the configuration
3) Goodbye message is shown
4) If rebooted, the handset does not longer try to get the configuration settings again
IOT examination
1) Inspect HTTP/HTTPS negotiation
2) Verify 503-Retry response
3) Verify response containing the XML
4) Verify the handset does not try to register</v>
      </c>
      <c r="AE17" s="6">
        <v>16</v>
      </c>
      <c r="AF17" s="7"/>
      <c r="AG17" s="7"/>
      <c r="AH17" s="7"/>
      <c r="AI17" s="7"/>
      <c r="AJ17" s="7"/>
      <c r="AK17" s="7"/>
      <c r="AL17" s="7"/>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row>
    <row r="18" spans="1:64" s="9" customFormat="1" ht="195">
      <c r="A18" s="10" t="str">
        <f t="shared" si="1"/>
        <v>ID_RCSE_1_2_6</v>
      </c>
      <c r="B18" s="15" t="s">
        <v>26</v>
      </c>
      <c r="C18" s="15" t="s">
        <v>27</v>
      </c>
      <c r="D18" s="15" t="s">
        <v>27</v>
      </c>
      <c r="E18" s="15">
        <f t="shared" si="6"/>
        <v>1</v>
      </c>
      <c r="F18" s="15" t="s">
        <v>28</v>
      </c>
      <c r="G18" s="15">
        <f t="shared" si="7"/>
        <v>2</v>
      </c>
      <c r="H18" s="15" t="s">
        <v>80</v>
      </c>
      <c r="I18" s="15">
        <f t="shared" si="8"/>
        <v>6</v>
      </c>
      <c r="J18" s="15" t="s">
        <v>794</v>
      </c>
      <c r="K18" s="16" t="s">
        <v>81</v>
      </c>
      <c r="L18" s="16" t="s">
        <v>100</v>
      </c>
      <c r="M18" s="17" t="s">
        <v>101</v>
      </c>
      <c r="N18" s="16" t="s">
        <v>87</v>
      </c>
      <c r="O18" s="15" t="s">
        <v>34</v>
      </c>
      <c r="P18" s="16" t="s">
        <v>92</v>
      </c>
      <c r="Q18" s="18" t="s">
        <v>36</v>
      </c>
      <c r="R18" s="10" t="s">
        <v>37</v>
      </c>
      <c r="S18" s="10" t="s">
        <v>38</v>
      </c>
      <c r="T18" s="10">
        <v>1</v>
      </c>
      <c r="U18" s="10">
        <v>2</v>
      </c>
      <c r="V18" s="10">
        <v>2</v>
      </c>
      <c r="W18" s="10">
        <v>2</v>
      </c>
      <c r="X18" s="10">
        <v>2</v>
      </c>
      <c r="Y18" s="10">
        <v>2</v>
      </c>
      <c r="Z18" s="10">
        <v>2</v>
      </c>
      <c r="AA18" s="10">
        <v>2</v>
      </c>
      <c r="AB18" s="10">
        <v>2</v>
      </c>
      <c r="AC18" s="10">
        <v>0</v>
      </c>
      <c r="AD18" s="16" t="str">
        <f t="shared" si="5"/>
        <v>Funtional steps
1) The RCS-e UX and services remain in the same condition as prior to the configuration
IOT examination
1) Inspect HTTP/HTTPS negotiation
2) Verify 503-Retry response
3) Verify response containing the XML
4) Verify successful registration following reboot (including resolution of the IP address and port to access SIP using FQDN and DNS/SRV queries)</v>
      </c>
      <c r="AE18" s="6">
        <v>17</v>
      </c>
      <c r="AF18" s="7"/>
      <c r="AG18" s="7"/>
      <c r="AH18" s="7"/>
      <c r="AI18" s="7"/>
      <c r="AJ18" s="7"/>
      <c r="AK18" s="7"/>
      <c r="AL18" s="7"/>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64" s="9" customFormat="1" ht="180">
      <c r="A19" s="20" t="str">
        <f t="shared" si="1"/>
        <v>ID_RCSE_1_2_7</v>
      </c>
      <c r="B19" s="21" t="s">
        <v>26</v>
      </c>
      <c r="C19" s="21" t="s">
        <v>27</v>
      </c>
      <c r="D19" s="21" t="s">
        <v>27</v>
      </c>
      <c r="E19" s="21">
        <f t="shared" si="6"/>
        <v>1</v>
      </c>
      <c r="F19" s="21" t="s">
        <v>28</v>
      </c>
      <c r="G19" s="21">
        <f t="shared" si="7"/>
        <v>2</v>
      </c>
      <c r="H19" s="21" t="s">
        <v>80</v>
      </c>
      <c r="I19" s="21">
        <f t="shared" si="8"/>
        <v>7</v>
      </c>
      <c r="J19" s="15" t="s">
        <v>794</v>
      </c>
      <c r="K19" s="22" t="s">
        <v>81</v>
      </c>
      <c r="L19" s="22" t="s">
        <v>102</v>
      </c>
      <c r="M19" s="23" t="s">
        <v>103</v>
      </c>
      <c r="N19" s="22" t="s">
        <v>48</v>
      </c>
      <c r="O19" s="21" t="s">
        <v>34</v>
      </c>
      <c r="P19" s="22" t="s">
        <v>104</v>
      </c>
      <c r="Q19" s="24" t="s">
        <v>36</v>
      </c>
      <c r="R19" s="21" t="s">
        <v>37</v>
      </c>
      <c r="S19" s="10" t="s">
        <v>38</v>
      </c>
      <c r="T19" s="10">
        <v>1</v>
      </c>
      <c r="U19" s="10">
        <v>2</v>
      </c>
      <c r="V19" s="10">
        <v>2</v>
      </c>
      <c r="W19" s="10">
        <v>2</v>
      </c>
      <c r="X19" s="10">
        <v>2</v>
      </c>
      <c r="Y19" s="10">
        <v>2</v>
      </c>
      <c r="Z19" s="10">
        <v>2</v>
      </c>
      <c r="AA19" s="10">
        <v>2</v>
      </c>
      <c r="AB19" s="10">
        <v>2</v>
      </c>
      <c r="AC19" s="10">
        <v>0</v>
      </c>
      <c r="AD19" s="16" t="str">
        <f t="shared" si="5"/>
        <v>Funtional steps
1) Configuration takes places seamlessly to the user
2) RCS-e UX elements not enabled (vanilla behaviour) as the configuration is not successful
IOT examination
1) Inspect HTTP/HTTPS negotiation
2) Verify 503-Retry response
3) Verify 403 Unauthorized response
4) Verify registration does not take place</v>
      </c>
      <c r="AE19" s="6">
        <v>18</v>
      </c>
      <c r="AF19" s="7"/>
      <c r="AG19" s="7"/>
      <c r="AH19" s="7"/>
      <c r="AI19" s="7"/>
      <c r="AJ19" s="7"/>
      <c r="AK19" s="7"/>
      <c r="AL19" s="7"/>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64" s="9" customFormat="1" ht="180">
      <c r="A20" s="10" t="str">
        <f t="shared" si="1"/>
        <v>ID_RCSE_1_2_8</v>
      </c>
      <c r="B20" s="15" t="s">
        <v>26</v>
      </c>
      <c r="C20" s="15" t="s">
        <v>27</v>
      </c>
      <c r="D20" s="15" t="s">
        <v>27</v>
      </c>
      <c r="E20" s="15">
        <f t="shared" si="6"/>
        <v>1</v>
      </c>
      <c r="F20" s="15" t="s">
        <v>28</v>
      </c>
      <c r="G20" s="15">
        <f t="shared" si="7"/>
        <v>2</v>
      </c>
      <c r="H20" s="15" t="s">
        <v>80</v>
      </c>
      <c r="I20" s="15">
        <f t="shared" si="8"/>
        <v>8</v>
      </c>
      <c r="J20" s="15" t="s">
        <v>794</v>
      </c>
      <c r="K20" s="16" t="s">
        <v>81</v>
      </c>
      <c r="L20" s="16" t="s">
        <v>105</v>
      </c>
      <c r="M20" s="17" t="s">
        <v>106</v>
      </c>
      <c r="N20" s="16" t="s">
        <v>87</v>
      </c>
      <c r="O20" s="15" t="s">
        <v>34</v>
      </c>
      <c r="P20" s="16" t="s">
        <v>107</v>
      </c>
      <c r="Q20" s="18" t="s">
        <v>36</v>
      </c>
      <c r="R20" s="10" t="s">
        <v>37</v>
      </c>
      <c r="S20" s="10" t="s">
        <v>38</v>
      </c>
      <c r="T20" s="10">
        <v>1</v>
      </c>
      <c r="U20" s="10">
        <v>2</v>
      </c>
      <c r="V20" s="10">
        <v>2</v>
      </c>
      <c r="W20" s="10">
        <v>2</v>
      </c>
      <c r="X20" s="10">
        <v>2</v>
      </c>
      <c r="Y20" s="10">
        <v>2</v>
      </c>
      <c r="Z20" s="10">
        <v>2</v>
      </c>
      <c r="AA20" s="10">
        <v>2</v>
      </c>
      <c r="AB20" s="10">
        <v>2</v>
      </c>
      <c r="AC20" s="10">
        <v>0</v>
      </c>
      <c r="AD20" s="16" t="str">
        <f t="shared" si="5"/>
        <v>Funtional steps
1) The RCS-e UX and services remain in the same condition as prior to the configuration
IOT examination
1) Inspect HTTP/HTTPS negotiation
2) Verify 503-Retry response
3) Verify 500 Internal error
4) Verify successful registration following reboot (including resolution of the IP address and port to access SIP using FQDN and DNS/SRV queries)</v>
      </c>
      <c r="AE20" s="6">
        <v>19</v>
      </c>
      <c r="AF20" s="7"/>
      <c r="AG20" s="7"/>
      <c r="AH20" s="7"/>
      <c r="AI20" s="7"/>
      <c r="AJ20" s="7"/>
      <c r="AK20" s="7"/>
      <c r="AL20" s="7"/>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64" s="9" customFormat="1" ht="165">
      <c r="A21" s="10" t="str">
        <f t="shared" si="1"/>
        <v>ID_RCSE_1_2_9</v>
      </c>
      <c r="B21" s="15" t="s">
        <v>26</v>
      </c>
      <c r="C21" s="15" t="s">
        <v>27</v>
      </c>
      <c r="D21" s="15" t="s">
        <v>27</v>
      </c>
      <c r="E21" s="15">
        <f t="shared" si="6"/>
        <v>1</v>
      </c>
      <c r="F21" s="15" t="s">
        <v>28</v>
      </c>
      <c r="G21" s="15">
        <f t="shared" si="7"/>
        <v>2</v>
      </c>
      <c r="H21" s="15" t="s">
        <v>80</v>
      </c>
      <c r="I21" s="15">
        <f t="shared" si="8"/>
        <v>9</v>
      </c>
      <c r="J21" s="15" t="s">
        <v>794</v>
      </c>
      <c r="K21" s="16" t="s">
        <v>81</v>
      </c>
      <c r="L21" s="16" t="s">
        <v>108</v>
      </c>
      <c r="M21" s="25" t="s">
        <v>109</v>
      </c>
      <c r="N21" s="16" t="s">
        <v>87</v>
      </c>
      <c r="O21" s="15" t="s">
        <v>34</v>
      </c>
      <c r="P21" s="16" t="s">
        <v>110</v>
      </c>
      <c r="Q21" s="18" t="s">
        <v>36</v>
      </c>
      <c r="R21" s="10" t="s">
        <v>37</v>
      </c>
      <c r="S21" s="10" t="s">
        <v>38</v>
      </c>
      <c r="T21" s="10">
        <v>1</v>
      </c>
      <c r="U21" s="10">
        <v>2</v>
      </c>
      <c r="V21" s="10">
        <v>2</v>
      </c>
      <c r="W21" s="10">
        <v>2</v>
      </c>
      <c r="X21" s="10">
        <v>2</v>
      </c>
      <c r="Y21" s="10">
        <v>2</v>
      </c>
      <c r="Z21" s="10">
        <v>2</v>
      </c>
      <c r="AA21" s="10">
        <v>2</v>
      </c>
      <c r="AB21" s="10">
        <v>2</v>
      </c>
      <c r="AC21" s="10">
        <v>0</v>
      </c>
      <c r="AD21" s="16" t="str">
        <f t="shared" si="5"/>
        <v>Funtional steps
1) The RCS-e UX and services remain in the same condition as prior to the configuration
IOT examination
1) Inspect HTTP/HTTPS negotiation
2) Verify 500 Internal error response
3) Verify successful registration following reboot (including resolution of the IP address and port to access SIP using FQDN and DNS/SRV queries)</v>
      </c>
      <c r="AE21" s="6">
        <v>20</v>
      </c>
      <c r="AF21" s="7"/>
      <c r="AG21" s="7"/>
      <c r="AH21" s="7"/>
      <c r="AI21" s="7"/>
      <c r="AJ21" s="7"/>
      <c r="AK21" s="7"/>
      <c r="AL21" s="7"/>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64" s="9" customFormat="1" ht="180">
      <c r="A22" s="10" t="str">
        <f t="shared" si="1"/>
        <v>ID_RCSE_1_2_10</v>
      </c>
      <c r="B22" s="15" t="s">
        <v>26</v>
      </c>
      <c r="C22" s="15" t="s">
        <v>27</v>
      </c>
      <c r="D22" s="15" t="s">
        <v>27</v>
      </c>
      <c r="E22" s="15">
        <f t="shared" si="6"/>
        <v>1</v>
      </c>
      <c r="F22" s="15" t="s">
        <v>28</v>
      </c>
      <c r="G22" s="15">
        <f t="shared" si="7"/>
        <v>2</v>
      </c>
      <c r="H22" s="15" t="s">
        <v>80</v>
      </c>
      <c r="I22" s="15">
        <f t="shared" si="8"/>
        <v>10</v>
      </c>
      <c r="J22" s="15" t="s">
        <v>794</v>
      </c>
      <c r="K22" s="16" t="s">
        <v>111</v>
      </c>
      <c r="L22" s="16" t="s">
        <v>112</v>
      </c>
      <c r="M22" s="25" t="s">
        <v>113</v>
      </c>
      <c r="N22" s="16" t="s">
        <v>87</v>
      </c>
      <c r="O22" s="15" t="s">
        <v>34</v>
      </c>
      <c r="P22" s="16" t="s">
        <v>114</v>
      </c>
      <c r="Q22" s="18" t="s">
        <v>36</v>
      </c>
      <c r="R22" s="10" t="s">
        <v>37</v>
      </c>
      <c r="S22" s="10" t="s">
        <v>38</v>
      </c>
      <c r="T22" s="10">
        <v>1</v>
      </c>
      <c r="U22" s="10">
        <v>2</v>
      </c>
      <c r="V22" s="10">
        <v>2</v>
      </c>
      <c r="W22" s="10">
        <v>2</v>
      </c>
      <c r="X22" s="10">
        <v>2</v>
      </c>
      <c r="Y22" s="10">
        <v>2</v>
      </c>
      <c r="Z22" s="10">
        <v>2</v>
      </c>
      <c r="AA22" s="10">
        <v>2</v>
      </c>
      <c r="AB22" s="10">
        <v>2</v>
      </c>
      <c r="AC22" s="10">
        <v>0</v>
      </c>
      <c r="AD22" s="16" t="str">
        <f t="shared" si="5"/>
        <v>Funtional steps
1) The RCS-e UX and services remain in the same condition as prior to the configuration
IOT examination
1) Inspect HTTP/HTTPS negotiation
2) Verify 503-Retry response
3) Verify DNS query failure
4) Verify successful registration following reboot (including resolution of the IP address and port to access SIP using FQDN and DNS/SRV queries)</v>
      </c>
      <c r="AE22" s="6">
        <v>21</v>
      </c>
      <c r="AF22" s="7"/>
      <c r="AG22" s="7"/>
      <c r="AH22" s="7"/>
      <c r="AI22" s="7"/>
      <c r="AJ22" s="7"/>
      <c r="AK22" s="7"/>
      <c r="AL22" s="7"/>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row>
    <row r="23" spans="1:64" s="9" customFormat="1" ht="165">
      <c r="A23" s="20" t="str">
        <f>CONCATENATE("ID_RCSE_",E23,"_",G23,"_",I23)</f>
        <v>ID_RCSE_1_2_11</v>
      </c>
      <c r="B23" s="21" t="s">
        <v>26</v>
      </c>
      <c r="C23" s="21" t="s">
        <v>27</v>
      </c>
      <c r="D23" s="21" t="s">
        <v>27</v>
      </c>
      <c r="E23" s="21">
        <f>IF(F23=F22,E22,E22+1)</f>
        <v>1</v>
      </c>
      <c r="F23" s="21" t="s">
        <v>28</v>
      </c>
      <c r="G23" s="21">
        <f>IF(F22=F23, IF(H23=H22,G22,G22+1), 1)</f>
        <v>2</v>
      </c>
      <c r="H23" s="21" t="s">
        <v>80</v>
      </c>
      <c r="I23" s="15">
        <f>IF(H23=H22,I22+1, 1)</f>
        <v>11</v>
      </c>
      <c r="J23" s="15" t="s">
        <v>794</v>
      </c>
      <c r="K23" s="22" t="s">
        <v>81</v>
      </c>
      <c r="L23" s="22" t="s">
        <v>115</v>
      </c>
      <c r="M23" s="25" t="s">
        <v>116</v>
      </c>
      <c r="N23" s="22" t="s">
        <v>48</v>
      </c>
      <c r="O23" s="21" t="s">
        <v>34</v>
      </c>
      <c r="P23" s="22" t="s">
        <v>117</v>
      </c>
      <c r="Q23" s="24" t="s">
        <v>36</v>
      </c>
      <c r="R23" s="10" t="s">
        <v>37</v>
      </c>
      <c r="S23" s="10" t="s">
        <v>38</v>
      </c>
      <c r="T23" s="10">
        <v>1</v>
      </c>
      <c r="U23" s="10">
        <v>2</v>
      </c>
      <c r="V23" s="10">
        <v>2</v>
      </c>
      <c r="W23" s="10">
        <v>2</v>
      </c>
      <c r="X23" s="10">
        <v>2</v>
      </c>
      <c r="Y23" s="10">
        <v>2</v>
      </c>
      <c r="Z23" s="10">
        <v>2</v>
      </c>
      <c r="AA23" s="10">
        <v>2</v>
      </c>
      <c r="AB23" s="10">
        <v>2</v>
      </c>
      <c r="AC23" s="10">
        <v>0</v>
      </c>
      <c r="AD23" s="16" t="str">
        <f t="shared" si="5"/>
        <v>Funtional steps
1) Configuration takes places seamlessly to the user
2) RCS-e UX elements not enabled (vanilla behaviour) as the configuration is not successful
IOT examination
1) Inspect HTTP request
2) Verify 403 Unauthorized response
3) Verify registration does not take place</v>
      </c>
      <c r="AE23" s="6">
        <v>22</v>
      </c>
      <c r="AF23" s="7"/>
      <c r="AG23" s="7"/>
      <c r="AH23" s="7"/>
      <c r="AI23" s="7"/>
      <c r="AJ23" s="7"/>
      <c r="AK23" s="7"/>
      <c r="AL23" s="7"/>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row>
    <row r="24" spans="1:64" s="9" customFormat="1" ht="225">
      <c r="A24" s="10" t="str">
        <f t="shared" ref="A24:A35" si="9">CONCATENATE("ID_RCSE_",E24,"_",G24,"_",I24)</f>
        <v>ID_RCSE_1_3_1</v>
      </c>
      <c r="B24" s="15" t="s">
        <v>118</v>
      </c>
      <c r="C24" s="21" t="s">
        <v>27</v>
      </c>
      <c r="D24" s="21" t="s">
        <v>27</v>
      </c>
      <c r="E24" s="21">
        <f>IF(F24=F23,E23,E23+1)</f>
        <v>1</v>
      </c>
      <c r="F24" s="15" t="s">
        <v>28</v>
      </c>
      <c r="G24" s="15">
        <f>IF(F23=F24, IF(H24=H23,G23,G23+1), 1)</f>
        <v>3</v>
      </c>
      <c r="H24" s="15" t="s">
        <v>119</v>
      </c>
      <c r="I24" s="21">
        <f>IF(H24=H23,I23+1, 1)</f>
        <v>1</v>
      </c>
      <c r="J24" s="15" t="s">
        <v>802</v>
      </c>
      <c r="K24" s="26" t="s">
        <v>120</v>
      </c>
      <c r="L24" s="27" t="s">
        <v>121</v>
      </c>
      <c r="M24" s="27" t="s">
        <v>122</v>
      </c>
      <c r="N24" s="26" t="s">
        <v>123</v>
      </c>
      <c r="O24" s="15" t="s">
        <v>34</v>
      </c>
      <c r="P24" s="16" t="s">
        <v>124</v>
      </c>
      <c r="Q24" s="18" t="s">
        <v>26</v>
      </c>
      <c r="R24" s="10" t="s">
        <v>37</v>
      </c>
      <c r="S24" s="10" t="s">
        <v>38</v>
      </c>
      <c r="T24" s="10">
        <v>2</v>
      </c>
      <c r="U24" s="10">
        <v>2</v>
      </c>
      <c r="V24" s="10">
        <v>2</v>
      </c>
      <c r="W24" s="10">
        <v>2</v>
      </c>
      <c r="X24" s="10">
        <v>2</v>
      </c>
      <c r="Y24" s="10">
        <v>2</v>
      </c>
      <c r="Z24" s="10">
        <v>2</v>
      </c>
      <c r="AA24" s="10">
        <v>2</v>
      </c>
      <c r="AB24" s="10">
        <v>2</v>
      </c>
      <c r="AC24" s="10">
        <v>0</v>
      </c>
      <c r="AD24" s="16" t="str">
        <f t="shared" si="5"/>
        <v>Funtional steps
1) User 2 (SIM 2) must not access to any User's 1 data (first time registration process should be completed)
2) User 1 (SIM 1) could access their previously stored data and a reconfiguration is not required (data still valid)
3) For User 1, the RCS-e UX and services remain in the same condition as prior to the configuration
IOT examination
1) Verify first-time registration is initiated and completed with SIM 2
2) Verify that the handset can register using SIM 2
2) Verify that when back to SIM 1, there is no reconfiguration taking place
3) Verify that the handset/client can complete successful registration</v>
      </c>
      <c r="AE24" s="6">
        <v>23</v>
      </c>
      <c r="AF24" s="7"/>
      <c r="AG24" s="7"/>
      <c r="AH24" s="7"/>
      <c r="AI24" s="7"/>
      <c r="AJ24" s="7"/>
      <c r="AK24" s="7"/>
      <c r="AL24" s="7"/>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row>
    <row r="25" spans="1:64" s="9" customFormat="1" ht="180">
      <c r="A25" s="10" t="str">
        <f t="shared" si="9"/>
        <v>ID_RCSE_2_1_1</v>
      </c>
      <c r="B25" s="15" t="s">
        <v>26</v>
      </c>
      <c r="C25" s="15" t="s">
        <v>27</v>
      </c>
      <c r="D25" s="15" t="s">
        <v>27</v>
      </c>
      <c r="E25" s="15">
        <f t="shared" ref="E25:E34" si="10">IF(F25=F24,E24,E24+1)</f>
        <v>2</v>
      </c>
      <c r="F25" s="15" t="s">
        <v>125</v>
      </c>
      <c r="G25" s="15">
        <f t="shared" ref="G25:G34" si="11">IF(F24=F25, IF(H25=H24,G24,G24+1), 1)</f>
        <v>1</v>
      </c>
      <c r="H25" s="15" t="s">
        <v>126</v>
      </c>
      <c r="I25" s="15">
        <f t="shared" ref="I25:I34" si="12">IF(H25=H24,I24+1, 1)</f>
        <v>1</v>
      </c>
      <c r="J25" s="15" t="s">
        <v>794</v>
      </c>
      <c r="K25" s="26" t="s">
        <v>127</v>
      </c>
      <c r="L25" s="27" t="s">
        <v>128</v>
      </c>
      <c r="M25" s="26" t="s">
        <v>129</v>
      </c>
      <c r="N25" s="26" t="s">
        <v>130</v>
      </c>
      <c r="O25" s="15" t="s">
        <v>34</v>
      </c>
      <c r="P25" s="16" t="s">
        <v>131</v>
      </c>
      <c r="Q25" s="18" t="s">
        <v>132</v>
      </c>
      <c r="R25" s="10" t="s">
        <v>37</v>
      </c>
      <c r="S25" s="10" t="s">
        <v>38</v>
      </c>
      <c r="T25" s="10">
        <v>2</v>
      </c>
      <c r="U25" s="10">
        <v>2</v>
      </c>
      <c r="V25" s="10">
        <v>2</v>
      </c>
      <c r="W25" s="10">
        <v>2</v>
      </c>
      <c r="X25" s="10">
        <v>2</v>
      </c>
      <c r="Y25" s="10">
        <v>2</v>
      </c>
      <c r="Z25" s="10">
        <v>2</v>
      </c>
      <c r="AA25" s="10">
        <v>2</v>
      </c>
      <c r="AB25" s="10">
        <v>2</v>
      </c>
      <c r="AC25" s="10">
        <v>0</v>
      </c>
      <c r="AD25" s="16" t="str">
        <f t="shared" si="5"/>
        <v>Funtional steps
1) The re-registration is performed successfully
2) The services should be accessible and the re-registration should be performed transparently to the user (no impact in UX or service behaviour)
IOT examination
1) Verify re-registration takes place before timer expires in all cases
2) Re-registration flow
3) Verify potential delay/impact in other services</v>
      </c>
      <c r="AE25" s="6">
        <v>24</v>
      </c>
      <c r="AF25" s="7"/>
      <c r="AG25" s="7"/>
      <c r="AH25" s="7"/>
      <c r="AI25" s="7"/>
      <c r="AJ25" s="7"/>
      <c r="AK25" s="7"/>
      <c r="AL25" s="7"/>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row>
    <row r="26" spans="1:64" s="9" customFormat="1" ht="180">
      <c r="A26" s="10" t="str">
        <f t="shared" si="9"/>
        <v>ID_RCSE_2_1_2</v>
      </c>
      <c r="B26" s="15" t="s">
        <v>26</v>
      </c>
      <c r="C26" s="15" t="s">
        <v>27</v>
      </c>
      <c r="D26" s="15" t="s">
        <v>27</v>
      </c>
      <c r="E26" s="15">
        <f t="shared" si="10"/>
        <v>2</v>
      </c>
      <c r="F26" s="15" t="s">
        <v>125</v>
      </c>
      <c r="G26" s="15">
        <f t="shared" si="11"/>
        <v>1</v>
      </c>
      <c r="H26" s="15" t="s">
        <v>126</v>
      </c>
      <c r="I26" s="15">
        <f t="shared" si="12"/>
        <v>2</v>
      </c>
      <c r="J26" s="15" t="s">
        <v>794</v>
      </c>
      <c r="K26" s="26" t="s">
        <v>133</v>
      </c>
      <c r="L26" s="27" t="s">
        <v>134</v>
      </c>
      <c r="M26" s="26" t="s">
        <v>135</v>
      </c>
      <c r="N26" s="26" t="s">
        <v>136</v>
      </c>
      <c r="O26" s="15" t="s">
        <v>34</v>
      </c>
      <c r="P26" s="16" t="s">
        <v>137</v>
      </c>
      <c r="Q26" s="18" t="s">
        <v>138</v>
      </c>
      <c r="R26" s="10" t="s">
        <v>37</v>
      </c>
      <c r="S26" s="10" t="s">
        <v>38</v>
      </c>
      <c r="T26" s="10">
        <v>2</v>
      </c>
      <c r="U26" s="10">
        <v>2</v>
      </c>
      <c r="V26" s="10">
        <v>2</v>
      </c>
      <c r="W26" s="10">
        <v>2</v>
      </c>
      <c r="X26" s="10">
        <v>2</v>
      </c>
      <c r="Y26" s="10">
        <v>2</v>
      </c>
      <c r="Z26" s="10">
        <v>2</v>
      </c>
      <c r="AA26" s="10">
        <v>2</v>
      </c>
      <c r="AB26" s="10">
        <v>2</v>
      </c>
      <c r="AC26" s="10">
        <v>0</v>
      </c>
      <c r="AD26" s="16" t="str">
        <f t="shared" si="5"/>
        <v>Funtional steps
The RCSe client shall:
a) The client should perform the relevant re-registration
b) RCS-e services should be available prior and after the reconfiguration
IOT examination
1) Verify re-registration takes place before timer expires in all cases
2) Re-registration is performed on TLS bearer instead UDP
3) Re-registration flow
4) Verify potential delay/impact in other services</v>
      </c>
      <c r="AE26" s="6">
        <v>25</v>
      </c>
      <c r="AF26" s="7"/>
      <c r="AG26" s="7"/>
      <c r="AH26" s="7"/>
      <c r="AI26" s="7"/>
      <c r="AJ26" s="7"/>
      <c r="AK26" s="7"/>
      <c r="AL26" s="7"/>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row>
    <row r="27" spans="1:64" s="9" customFormat="1" ht="165">
      <c r="A27" s="10" t="str">
        <f t="shared" si="9"/>
        <v>ID_RCSE_3_1_1</v>
      </c>
      <c r="B27" s="15" t="s">
        <v>26</v>
      </c>
      <c r="C27" s="15" t="s">
        <v>27</v>
      </c>
      <c r="D27" s="15" t="s">
        <v>27</v>
      </c>
      <c r="E27" s="15">
        <f t="shared" si="10"/>
        <v>3</v>
      </c>
      <c r="F27" s="15" t="s">
        <v>139</v>
      </c>
      <c r="G27" s="15">
        <f t="shared" si="11"/>
        <v>1</v>
      </c>
      <c r="H27" s="15" t="s">
        <v>140</v>
      </c>
      <c r="I27" s="15">
        <f t="shared" si="12"/>
        <v>1</v>
      </c>
      <c r="J27" s="15" t="s">
        <v>795</v>
      </c>
      <c r="K27" s="26" t="s">
        <v>141</v>
      </c>
      <c r="L27" s="16" t="s">
        <v>142</v>
      </c>
      <c r="M27" s="16" t="s">
        <v>143</v>
      </c>
      <c r="N27" s="16" t="s">
        <v>144</v>
      </c>
      <c r="O27" s="15" t="s">
        <v>34</v>
      </c>
      <c r="P27" s="16" t="s">
        <v>145</v>
      </c>
      <c r="Q27" s="18" t="s">
        <v>146</v>
      </c>
      <c r="R27" s="10" t="s">
        <v>37</v>
      </c>
      <c r="S27" s="10" t="s">
        <v>38</v>
      </c>
      <c r="T27" s="10">
        <v>2</v>
      </c>
      <c r="U27" s="10">
        <v>2</v>
      </c>
      <c r="V27" s="10">
        <v>2</v>
      </c>
      <c r="W27" s="10">
        <v>2</v>
      </c>
      <c r="X27" s="10">
        <v>2</v>
      </c>
      <c r="Y27" s="10">
        <v>2</v>
      </c>
      <c r="Z27" s="10">
        <v>2</v>
      </c>
      <c r="AA27" s="10">
        <v>2</v>
      </c>
      <c r="AB27" s="10">
        <v>2</v>
      </c>
      <c r="AC27" s="10">
        <v>1</v>
      </c>
      <c r="AD27" s="16" t="str">
        <f t="shared" si="5"/>
        <v>Funtional steps
1) The RCS-e user list is populated
2) The bg activity does not impact UX
IOT examination
1) Verify OPTIONS exchange with right tags
2) Verify responses
3) If testing two different devices, repeat the test swapping the role of the devices</v>
      </c>
      <c r="AE27" s="6">
        <v>26</v>
      </c>
      <c r="AF27" s="7"/>
      <c r="AG27" s="7"/>
      <c r="AH27" s="7"/>
      <c r="AI27" s="7"/>
      <c r="AJ27" s="7"/>
      <c r="AK27" s="7"/>
      <c r="AL27" s="7"/>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row>
    <row r="28" spans="1:64" s="9" customFormat="1" ht="150">
      <c r="A28" s="10" t="str">
        <f t="shared" si="9"/>
        <v>ID_RCSE_3_1_2</v>
      </c>
      <c r="B28" s="15" t="s">
        <v>26</v>
      </c>
      <c r="C28" s="15" t="s">
        <v>27</v>
      </c>
      <c r="D28" s="15" t="s">
        <v>27</v>
      </c>
      <c r="E28" s="15">
        <f t="shared" si="10"/>
        <v>3</v>
      </c>
      <c r="F28" s="15" t="s">
        <v>139</v>
      </c>
      <c r="G28" s="15">
        <f t="shared" si="11"/>
        <v>1</v>
      </c>
      <c r="H28" s="15" t="s">
        <v>140</v>
      </c>
      <c r="I28" s="15">
        <f t="shared" si="12"/>
        <v>2</v>
      </c>
      <c r="J28" s="15" t="s">
        <v>795</v>
      </c>
      <c r="K28" s="26" t="s">
        <v>133</v>
      </c>
      <c r="L28" s="16" t="s">
        <v>147</v>
      </c>
      <c r="M28" s="16" t="s">
        <v>148</v>
      </c>
      <c r="N28" s="16" t="s">
        <v>149</v>
      </c>
      <c r="O28" s="15" t="s">
        <v>34</v>
      </c>
      <c r="P28" s="16" t="s">
        <v>145</v>
      </c>
      <c r="Q28" s="18" t="s">
        <v>146</v>
      </c>
      <c r="R28" s="10" t="s">
        <v>37</v>
      </c>
      <c r="S28" s="10" t="s">
        <v>38</v>
      </c>
      <c r="T28" s="10">
        <v>2</v>
      </c>
      <c r="U28" s="10">
        <v>2</v>
      </c>
      <c r="V28" s="10">
        <v>2</v>
      </c>
      <c r="W28" s="10">
        <v>2</v>
      </c>
      <c r="X28" s="10">
        <v>2</v>
      </c>
      <c r="Y28" s="10">
        <v>2</v>
      </c>
      <c r="Z28" s="10">
        <v>2</v>
      </c>
      <c r="AA28" s="10">
        <v>2</v>
      </c>
      <c r="AB28" s="10">
        <v>2</v>
      </c>
      <c r="AC28" s="10">
        <v>1</v>
      </c>
      <c r="AD28" s="16" t="str">
        <f t="shared" si="5"/>
        <v>Funtional steps
1)User A is added to the list of RCS-e user
IOT examination
1) Verify OPTIONS exchange with right tags
2) Verify responses
3) If testing two different devices, repeat the test swapping the role of the devices</v>
      </c>
      <c r="AE28" s="6">
        <v>27</v>
      </c>
      <c r="AF28" s="7"/>
      <c r="AG28" s="7"/>
      <c r="AH28" s="7"/>
      <c r="AI28" s="7"/>
      <c r="AJ28" s="7"/>
      <c r="AK28" s="7"/>
      <c r="AL28" s="7"/>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row>
    <row r="29" spans="1:64" s="9" customFormat="1" ht="150">
      <c r="A29" s="10" t="str">
        <f t="shared" si="9"/>
        <v>ID_RCSE_3_1_3</v>
      </c>
      <c r="B29" s="15" t="s">
        <v>26</v>
      </c>
      <c r="C29" s="15" t="s">
        <v>27</v>
      </c>
      <c r="D29" s="15" t="s">
        <v>27</v>
      </c>
      <c r="E29" s="15">
        <f t="shared" si="10"/>
        <v>3</v>
      </c>
      <c r="F29" s="15" t="s">
        <v>139</v>
      </c>
      <c r="G29" s="15">
        <f t="shared" si="11"/>
        <v>1</v>
      </c>
      <c r="H29" s="15" t="s">
        <v>140</v>
      </c>
      <c r="I29" s="15">
        <f t="shared" si="12"/>
        <v>3</v>
      </c>
      <c r="J29" s="15" t="s">
        <v>795</v>
      </c>
      <c r="K29" s="26" t="s">
        <v>133</v>
      </c>
      <c r="L29" s="16" t="s">
        <v>150</v>
      </c>
      <c r="M29" s="17" t="s">
        <v>151</v>
      </c>
      <c r="N29" s="16" t="s">
        <v>152</v>
      </c>
      <c r="O29" s="15" t="s">
        <v>34</v>
      </c>
      <c r="P29" s="16" t="s">
        <v>145</v>
      </c>
      <c r="Q29" s="18" t="s">
        <v>146</v>
      </c>
      <c r="R29" s="10" t="s">
        <v>37</v>
      </c>
      <c r="S29" s="10" t="s">
        <v>38</v>
      </c>
      <c r="T29" s="10">
        <v>2</v>
      </c>
      <c r="U29" s="10">
        <v>2</v>
      </c>
      <c r="V29" s="10">
        <v>2</v>
      </c>
      <c r="W29" s="10">
        <v>2</v>
      </c>
      <c r="X29" s="10">
        <v>2</v>
      </c>
      <c r="Y29" s="10">
        <v>2</v>
      </c>
      <c r="Z29" s="10">
        <v>2</v>
      </c>
      <c r="AA29" s="10">
        <v>2</v>
      </c>
      <c r="AB29" s="10">
        <v>2</v>
      </c>
      <c r="AC29" s="10">
        <v>1</v>
      </c>
      <c r="AD29" s="16" t="str">
        <f t="shared" si="5"/>
        <v>Funtional steps
1) The RCS-e user list remains unchanged
IOT examination
1) Verify OPTIONS exchange with right tags
2) Verify responses
3) If testing two different devices, repeat the test swapping the role of the devices</v>
      </c>
      <c r="AE29" s="6">
        <v>28</v>
      </c>
      <c r="AF29" s="7"/>
      <c r="AG29" s="7"/>
      <c r="AH29" s="7"/>
      <c r="AI29" s="7"/>
      <c r="AJ29" s="7"/>
      <c r="AK29" s="7"/>
      <c r="AL29" s="7"/>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row>
    <row r="30" spans="1:64" s="9" customFormat="1" ht="180">
      <c r="A30" s="10" t="str">
        <f t="shared" si="9"/>
        <v>ID_RCSE_3_1_4</v>
      </c>
      <c r="B30" s="15" t="s">
        <v>26</v>
      </c>
      <c r="C30" s="15" t="s">
        <v>27</v>
      </c>
      <c r="D30" s="15" t="s">
        <v>27</v>
      </c>
      <c r="E30" s="15">
        <f t="shared" si="10"/>
        <v>3</v>
      </c>
      <c r="F30" s="15" t="s">
        <v>139</v>
      </c>
      <c r="G30" s="15">
        <f t="shared" si="11"/>
        <v>1</v>
      </c>
      <c r="H30" s="15" t="s">
        <v>140</v>
      </c>
      <c r="I30" s="15">
        <f t="shared" si="12"/>
        <v>4</v>
      </c>
      <c r="J30" s="15" t="s">
        <v>803</v>
      </c>
      <c r="K30" s="26" t="s">
        <v>153</v>
      </c>
      <c r="L30" s="16" t="s">
        <v>154</v>
      </c>
      <c r="M30" s="16" t="s">
        <v>155</v>
      </c>
      <c r="N30" s="16" t="s">
        <v>156</v>
      </c>
      <c r="O30" s="15" t="s">
        <v>34</v>
      </c>
      <c r="P30" s="16" t="s">
        <v>145</v>
      </c>
      <c r="Q30" s="18" t="s">
        <v>146</v>
      </c>
      <c r="R30" s="10" t="s">
        <v>37</v>
      </c>
      <c r="S30" s="10" t="s">
        <v>38</v>
      </c>
      <c r="T30" s="10">
        <v>2</v>
      </c>
      <c r="U30" s="10">
        <v>2</v>
      </c>
      <c r="V30" s="10">
        <v>2</v>
      </c>
      <c r="W30" s="10">
        <v>2</v>
      </c>
      <c r="X30" s="10">
        <v>2</v>
      </c>
      <c r="Y30" s="10">
        <v>2</v>
      </c>
      <c r="Z30" s="10">
        <v>2</v>
      </c>
      <c r="AA30" s="10">
        <v>2</v>
      </c>
      <c r="AB30" s="10">
        <v>2</v>
      </c>
      <c r="AC30" s="10">
        <v>1</v>
      </c>
      <c r="AD30" s="16" t="str">
        <f t="shared" si="5"/>
        <v>Funtional steps
1) Those contacts identified as RCS-e users are added to the RCS-e users list
2) The background activity does not affect UX
IOT examination
1) Verify OPTIONS exchange with right tags
2) Verify responses
3) If testing two different devices, repeat the test swapping the role of the devices</v>
      </c>
      <c r="AE30" s="6">
        <v>29</v>
      </c>
      <c r="AF30" s="7"/>
      <c r="AG30" s="7"/>
      <c r="AH30" s="7"/>
      <c r="AI30" s="7"/>
      <c r="AJ30" s="7"/>
      <c r="AK30" s="7"/>
      <c r="AL30" s="7"/>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row>
    <row r="31" spans="1:64" s="9" customFormat="1" ht="165">
      <c r="A31" s="10" t="str">
        <f t="shared" si="9"/>
        <v>ID_RCSE_3_1_5</v>
      </c>
      <c r="B31" s="15" t="s">
        <v>26</v>
      </c>
      <c r="C31" s="15" t="s">
        <v>27</v>
      </c>
      <c r="D31" s="15" t="s">
        <v>27</v>
      </c>
      <c r="E31" s="15">
        <f t="shared" si="10"/>
        <v>3</v>
      </c>
      <c r="F31" s="15" t="s">
        <v>139</v>
      </c>
      <c r="G31" s="15">
        <f t="shared" si="11"/>
        <v>1</v>
      </c>
      <c r="H31" s="15" t="s">
        <v>140</v>
      </c>
      <c r="I31" s="15">
        <f t="shared" si="12"/>
        <v>5</v>
      </c>
      <c r="J31" s="15" t="s">
        <v>804</v>
      </c>
      <c r="K31" s="26" t="s">
        <v>133</v>
      </c>
      <c r="L31" s="16" t="s">
        <v>157</v>
      </c>
      <c r="M31" s="16" t="s">
        <v>158</v>
      </c>
      <c r="N31" s="16" t="s">
        <v>159</v>
      </c>
      <c r="O31" s="15" t="s">
        <v>34</v>
      </c>
      <c r="P31" s="16" t="s">
        <v>145</v>
      </c>
      <c r="Q31" s="18" t="s">
        <v>146</v>
      </c>
      <c r="R31" s="10" t="s">
        <v>37</v>
      </c>
      <c r="S31" s="10" t="s">
        <v>38</v>
      </c>
      <c r="T31" s="10">
        <v>2</v>
      </c>
      <c r="U31" s="10">
        <v>2</v>
      </c>
      <c r="V31" s="10">
        <v>2</v>
      </c>
      <c r="W31" s="10">
        <v>2</v>
      </c>
      <c r="X31" s="10">
        <v>2</v>
      </c>
      <c r="Y31" s="10">
        <v>2</v>
      </c>
      <c r="Z31" s="10">
        <v>2</v>
      </c>
      <c r="AA31" s="10">
        <v>2</v>
      </c>
      <c r="AB31" s="10">
        <v>2</v>
      </c>
      <c r="AC31" s="10">
        <v>1</v>
      </c>
      <c r="AD31" s="16" t="str">
        <f t="shared" si="5"/>
        <v>Funtional steps
The relevant capability query remains stored to be executed the next time the handset is registered
IOT examination
1) Verify OPTIONS exchange with right tags
2) Verify responses
3) If testing two different devices, repeat the test swapping the role of the devices</v>
      </c>
      <c r="AE31" s="6">
        <v>30</v>
      </c>
      <c r="AF31" s="7"/>
      <c r="AG31" s="7"/>
      <c r="AH31" s="7"/>
      <c r="AI31" s="7"/>
      <c r="AJ31" s="7"/>
      <c r="AK31" s="7"/>
      <c r="AL31" s="7"/>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row>
    <row r="32" spans="1:64" s="9" customFormat="1" ht="150">
      <c r="A32" s="10" t="str">
        <f t="shared" si="9"/>
        <v>ID_RCSE_3_1_6</v>
      </c>
      <c r="B32" s="15" t="s">
        <v>26</v>
      </c>
      <c r="C32" s="15" t="s">
        <v>27</v>
      </c>
      <c r="D32" s="15" t="s">
        <v>27</v>
      </c>
      <c r="E32" s="15">
        <f t="shared" si="10"/>
        <v>3</v>
      </c>
      <c r="F32" s="15" t="s">
        <v>139</v>
      </c>
      <c r="G32" s="15">
        <f t="shared" si="11"/>
        <v>1</v>
      </c>
      <c r="H32" s="15" t="s">
        <v>140</v>
      </c>
      <c r="I32" s="15">
        <f t="shared" si="12"/>
        <v>6</v>
      </c>
      <c r="J32" s="15" t="s">
        <v>795</v>
      </c>
      <c r="K32" s="26" t="s">
        <v>133</v>
      </c>
      <c r="L32" s="16" t="s">
        <v>160</v>
      </c>
      <c r="M32" s="16" t="s">
        <v>161</v>
      </c>
      <c r="N32" s="16" t="s">
        <v>162</v>
      </c>
      <c r="O32" s="15" t="s">
        <v>34</v>
      </c>
      <c r="P32" s="16" t="s">
        <v>145</v>
      </c>
      <c r="Q32" s="18" t="s">
        <v>146</v>
      </c>
      <c r="R32" s="10" t="s">
        <v>37</v>
      </c>
      <c r="S32" s="10" t="s">
        <v>38</v>
      </c>
      <c r="T32" s="10">
        <v>2</v>
      </c>
      <c r="U32" s="10">
        <v>2</v>
      </c>
      <c r="V32" s="10">
        <v>2</v>
      </c>
      <c r="W32" s="10">
        <v>2</v>
      </c>
      <c r="X32" s="10">
        <v>2</v>
      </c>
      <c r="Y32" s="10">
        <v>2</v>
      </c>
      <c r="Z32" s="10">
        <v>2</v>
      </c>
      <c r="AA32" s="10">
        <v>2</v>
      </c>
      <c r="AB32" s="10">
        <v>2</v>
      </c>
      <c r="AC32" s="10">
        <v>1</v>
      </c>
      <c r="AD32" s="16" t="str">
        <f t="shared" si="5"/>
        <v>Funtional steps
1) User A is added to the list of RCS-e users
IOT examination
1) Verify OPTIONS exchange with right tags
2) Verify responses
3) If testing two different devices, repeat the test swapping the role of the devices</v>
      </c>
      <c r="AE32" s="6">
        <v>31</v>
      </c>
      <c r="AF32" s="7"/>
      <c r="AG32" s="7"/>
      <c r="AH32" s="7"/>
      <c r="AI32" s="7"/>
      <c r="AJ32" s="7"/>
      <c r="AK32" s="7"/>
      <c r="AL32" s="7"/>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row>
    <row r="33" spans="1:64" s="9" customFormat="1" ht="150">
      <c r="A33" s="10" t="str">
        <f t="shared" si="9"/>
        <v>ID_RCSE_3_1_7</v>
      </c>
      <c r="B33" s="15" t="s">
        <v>26</v>
      </c>
      <c r="C33" s="15" t="s">
        <v>27</v>
      </c>
      <c r="D33" s="15" t="s">
        <v>27</v>
      </c>
      <c r="E33" s="15">
        <f t="shared" si="10"/>
        <v>3</v>
      </c>
      <c r="F33" s="15" t="s">
        <v>139</v>
      </c>
      <c r="G33" s="15">
        <f t="shared" si="11"/>
        <v>1</v>
      </c>
      <c r="H33" s="15" t="s">
        <v>140</v>
      </c>
      <c r="I33" s="15">
        <f t="shared" si="12"/>
        <v>7</v>
      </c>
      <c r="J33" s="15" t="s">
        <v>796</v>
      </c>
      <c r="K33" s="26" t="s">
        <v>133</v>
      </c>
      <c r="L33" s="16" t="s">
        <v>163</v>
      </c>
      <c r="M33" s="25" t="s">
        <v>164</v>
      </c>
      <c r="N33" s="16" t="s">
        <v>165</v>
      </c>
      <c r="O33" s="15" t="s">
        <v>34</v>
      </c>
      <c r="P33" s="16" t="s">
        <v>145</v>
      </c>
      <c r="Q33" s="18" t="s">
        <v>146</v>
      </c>
      <c r="R33" s="10" t="s">
        <v>37</v>
      </c>
      <c r="S33" s="10" t="s">
        <v>38</v>
      </c>
      <c r="T33" s="10">
        <v>2</v>
      </c>
      <c r="U33" s="10">
        <v>2</v>
      </c>
      <c r="V33" s="10">
        <v>2</v>
      </c>
      <c r="W33" s="10">
        <v>2</v>
      </c>
      <c r="X33" s="10">
        <v>2</v>
      </c>
      <c r="Y33" s="10">
        <v>2</v>
      </c>
      <c r="Z33" s="10">
        <v>2</v>
      </c>
      <c r="AA33" s="10">
        <v>2</v>
      </c>
      <c r="AB33" s="10">
        <v>2</v>
      </c>
      <c r="AC33" s="10">
        <v>1</v>
      </c>
      <c r="AD33" s="16" t="str">
        <f t="shared" si="5"/>
        <v>Funtional steps
1) User A is removed from the list of RCS-e users
IOT examination
1) Verify OPTIONS exchange with right tags
2) Verify responses
3) If testing two different devices, repeat the test swapping the role of the devices</v>
      </c>
      <c r="AE33" s="6">
        <v>32</v>
      </c>
      <c r="AF33" s="7"/>
      <c r="AG33" s="7"/>
      <c r="AH33" s="7"/>
      <c r="AI33" s="7"/>
      <c r="AJ33" s="7"/>
      <c r="AK33" s="7"/>
      <c r="AL33" s="7"/>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row>
    <row r="34" spans="1:64" s="9" customFormat="1" ht="150">
      <c r="A34" s="10" t="str">
        <f t="shared" si="9"/>
        <v>ID_RCSE_3_1_8</v>
      </c>
      <c r="B34" s="15" t="s">
        <v>26</v>
      </c>
      <c r="C34" s="15" t="s">
        <v>27</v>
      </c>
      <c r="D34" s="15" t="s">
        <v>27</v>
      </c>
      <c r="E34" s="15">
        <f t="shared" si="10"/>
        <v>3</v>
      </c>
      <c r="F34" s="15" t="s">
        <v>139</v>
      </c>
      <c r="G34" s="15">
        <f t="shared" si="11"/>
        <v>1</v>
      </c>
      <c r="H34" s="15" t="s">
        <v>140</v>
      </c>
      <c r="I34" s="15">
        <f t="shared" si="12"/>
        <v>8</v>
      </c>
      <c r="J34" s="15" t="s">
        <v>796</v>
      </c>
      <c r="K34" s="26" t="s">
        <v>133</v>
      </c>
      <c r="L34" s="8" t="s">
        <v>166</v>
      </c>
      <c r="M34" s="28" t="s">
        <v>167</v>
      </c>
      <c r="N34" s="16" t="s">
        <v>165</v>
      </c>
      <c r="O34" s="15" t="s">
        <v>34</v>
      </c>
      <c r="P34" s="16" t="s">
        <v>145</v>
      </c>
      <c r="Q34" s="18" t="s">
        <v>146</v>
      </c>
      <c r="R34" s="10" t="s">
        <v>37</v>
      </c>
      <c r="S34" s="10" t="s">
        <v>38</v>
      </c>
      <c r="T34" s="10">
        <v>2</v>
      </c>
      <c r="U34" s="10">
        <v>2</v>
      </c>
      <c r="V34" s="10">
        <v>2</v>
      </c>
      <c r="W34" s="10">
        <v>2</v>
      </c>
      <c r="X34" s="10">
        <v>2</v>
      </c>
      <c r="Y34" s="10">
        <v>2</v>
      </c>
      <c r="Z34" s="10">
        <v>2</v>
      </c>
      <c r="AA34" s="10">
        <v>2</v>
      </c>
      <c r="AB34" s="10">
        <v>2</v>
      </c>
      <c r="AC34" s="10">
        <v>1</v>
      </c>
      <c r="AD34" s="16" t="str">
        <f t="shared" si="5"/>
        <v>Funtional steps
1) User A is removed from the list of RCS-e users
IOT examination
1) Verify OPTIONS exchange with right tags
2) Verify responses
3) If testing two different devices, repeat the test swapping the role of the devices</v>
      </c>
      <c r="AE34" s="6">
        <v>33</v>
      </c>
      <c r="AF34" s="7"/>
      <c r="AG34" s="7"/>
      <c r="AH34" s="7"/>
      <c r="AI34" s="7"/>
      <c r="AJ34" s="7"/>
      <c r="AK34" s="7"/>
      <c r="AL34" s="7"/>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row>
    <row r="35" spans="1:64" s="9" customFormat="1" ht="150">
      <c r="A35" s="10" t="str">
        <f t="shared" si="9"/>
        <v>ID_RCSE_3_2_1</v>
      </c>
      <c r="B35" s="15" t="s">
        <v>26</v>
      </c>
      <c r="C35" s="15" t="s">
        <v>27</v>
      </c>
      <c r="D35" s="15" t="s">
        <v>27</v>
      </c>
      <c r="E35" s="15">
        <f>IF(F35=F33,E33,E33+1)</f>
        <v>3</v>
      </c>
      <c r="F35" s="15" t="s">
        <v>139</v>
      </c>
      <c r="G35" s="15">
        <f>IF(F33=F35, IF(H35=H33,G33,G33+1), 1)</f>
        <v>2</v>
      </c>
      <c r="H35" s="15" t="s">
        <v>168</v>
      </c>
      <c r="I35" s="15">
        <f>IF(H35=H33,I33+1, 1)</f>
        <v>1</v>
      </c>
      <c r="J35" s="15" t="s">
        <v>795</v>
      </c>
      <c r="K35" s="26" t="s">
        <v>133</v>
      </c>
      <c r="L35" s="16" t="s">
        <v>169</v>
      </c>
      <c r="M35" s="16" t="s">
        <v>170</v>
      </c>
      <c r="N35" s="16" t="s">
        <v>171</v>
      </c>
      <c r="O35" s="15" t="s">
        <v>34</v>
      </c>
      <c r="P35" s="16" t="s">
        <v>145</v>
      </c>
      <c r="Q35" s="18" t="s">
        <v>146</v>
      </c>
      <c r="R35" s="10" t="s">
        <v>37</v>
      </c>
      <c r="S35" s="10" t="s">
        <v>38</v>
      </c>
      <c r="T35" s="10">
        <v>2</v>
      </c>
      <c r="U35" s="10">
        <v>2</v>
      </c>
      <c r="V35" s="10">
        <v>2</v>
      </c>
      <c r="W35" s="10">
        <v>2</v>
      </c>
      <c r="X35" s="10">
        <v>2</v>
      </c>
      <c r="Y35" s="10">
        <v>2</v>
      </c>
      <c r="Z35" s="10">
        <v>2</v>
      </c>
      <c r="AA35" s="10">
        <v>2</v>
      </c>
      <c r="AB35" s="10">
        <v>2</v>
      </c>
      <c r="AC35" s="10">
        <v>1</v>
      </c>
      <c r="AD35" s="16" t="str">
        <f t="shared" si="5"/>
        <v>Funtional steps
1) User B is added to the list of RCS-e users
IOT examination
1) Verify OPTIONS exchange with right tags
2) Verify responses
3) If testing two different devices, repeat the test swapping the role of the devices</v>
      </c>
      <c r="AE35" s="6">
        <v>34</v>
      </c>
      <c r="AF35" s="7"/>
      <c r="AG35" s="7"/>
      <c r="AH35" s="7"/>
      <c r="AI35" s="7"/>
      <c r="AJ35" s="7"/>
      <c r="AK35" s="7"/>
      <c r="AL35" s="7"/>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row>
    <row r="36" spans="1:64" s="9" customFormat="1" ht="150">
      <c r="A36" s="10" t="str">
        <f>CONCATENATE("ID_RCSE_",E36,"_",G36,"_",I36)</f>
        <v>ID_RCSE_4_1_1</v>
      </c>
      <c r="B36" s="15" t="s">
        <v>26</v>
      </c>
      <c r="C36" s="15" t="s">
        <v>27</v>
      </c>
      <c r="D36" s="15" t="s">
        <v>27</v>
      </c>
      <c r="E36" s="15">
        <f>IF(F36=F35,E35,E35+1)</f>
        <v>4</v>
      </c>
      <c r="F36" s="15" t="s">
        <v>172</v>
      </c>
      <c r="G36" s="15">
        <f>IF(F35=F36, IF(H36=H35,G35,G35+1), 1)</f>
        <v>1</v>
      </c>
      <c r="H36" s="15" t="s">
        <v>173</v>
      </c>
      <c r="I36" s="15">
        <f>IF(H36=H35,I35+1, 1)</f>
        <v>1</v>
      </c>
      <c r="J36" s="15" t="s">
        <v>795</v>
      </c>
      <c r="K36" s="16" t="s">
        <v>174</v>
      </c>
      <c r="L36" s="16" t="s">
        <v>175</v>
      </c>
      <c r="M36" s="16" t="s">
        <v>176</v>
      </c>
      <c r="N36" s="16" t="s">
        <v>177</v>
      </c>
      <c r="O36" s="15" t="s">
        <v>34</v>
      </c>
      <c r="P36" s="16" t="s">
        <v>145</v>
      </c>
      <c r="Q36" s="18" t="s">
        <v>178</v>
      </c>
      <c r="R36" s="10" t="s">
        <v>37</v>
      </c>
      <c r="S36" s="10" t="s">
        <v>38</v>
      </c>
      <c r="T36" s="10">
        <v>2</v>
      </c>
      <c r="U36" s="10">
        <v>2</v>
      </c>
      <c r="V36" s="10">
        <v>2</v>
      </c>
      <c r="W36" s="10">
        <v>2</v>
      </c>
      <c r="X36" s="10">
        <v>2</v>
      </c>
      <c r="Y36" s="10">
        <v>2</v>
      </c>
      <c r="Z36" s="10">
        <v>2</v>
      </c>
      <c r="AA36" s="10">
        <v>2</v>
      </c>
      <c r="AB36" s="10">
        <v>1</v>
      </c>
      <c r="AC36" s="10">
        <v>1</v>
      </c>
      <c r="AD36" s="16" t="str">
        <f t="shared" si="5"/>
        <v>Funtional steps
Only video share capability is shown
IOT examination
1) Verify OPTIONS exchange with right tags
2) Verify responses
3) If testing two different devices, repeat the test swapping the role of the devices</v>
      </c>
      <c r="AE36" s="6">
        <v>35</v>
      </c>
      <c r="AF36" s="7"/>
      <c r="AG36" s="7"/>
      <c r="AH36" s="7"/>
      <c r="AI36" s="7"/>
      <c r="AJ36" s="7"/>
      <c r="AK36" s="7"/>
      <c r="AL36" s="7"/>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row>
    <row r="37" spans="1:64" s="9" customFormat="1" ht="150">
      <c r="A37" s="10" t="str">
        <f>CONCATENATE("ID_RCSE_",E37,"_",G37,"_",I37)</f>
        <v>ID_RCSE_4_1_2</v>
      </c>
      <c r="B37" s="15" t="s">
        <v>26</v>
      </c>
      <c r="C37" s="15" t="s">
        <v>27</v>
      </c>
      <c r="D37" s="15" t="s">
        <v>27</v>
      </c>
      <c r="E37" s="15">
        <f>IF(F37=F36,E36,E36+1)</f>
        <v>4</v>
      </c>
      <c r="F37" s="15" t="s">
        <v>172</v>
      </c>
      <c r="G37" s="15">
        <f>IF(F36=F37, IF(H37=H36,G36,G36+1), 1)</f>
        <v>1</v>
      </c>
      <c r="H37" s="15" t="s">
        <v>173</v>
      </c>
      <c r="I37" s="15">
        <f>IF(H37=H36,I36+1, 1)</f>
        <v>2</v>
      </c>
      <c r="J37" s="15" t="s">
        <v>805</v>
      </c>
      <c r="K37" s="16" t="s">
        <v>179</v>
      </c>
      <c r="L37" s="16" t="s">
        <v>180</v>
      </c>
      <c r="M37" s="16" t="s">
        <v>181</v>
      </c>
      <c r="N37" s="16" t="s">
        <v>182</v>
      </c>
      <c r="O37" s="15" t="s">
        <v>34</v>
      </c>
      <c r="P37" s="16" t="s">
        <v>145</v>
      </c>
      <c r="Q37" s="18" t="s">
        <v>138</v>
      </c>
      <c r="R37" s="10" t="s">
        <v>37</v>
      </c>
      <c r="S37" s="10" t="s">
        <v>38</v>
      </c>
      <c r="T37" s="10">
        <v>2</v>
      </c>
      <c r="U37" s="10">
        <v>2</v>
      </c>
      <c r="V37" s="10">
        <v>2</v>
      </c>
      <c r="W37" s="10">
        <v>2</v>
      </c>
      <c r="X37" s="10">
        <v>2</v>
      </c>
      <c r="Y37" s="10">
        <v>2</v>
      </c>
      <c r="Z37" s="10">
        <v>2</v>
      </c>
      <c r="AA37" s="10">
        <v>2</v>
      </c>
      <c r="AB37" s="10">
        <v>1</v>
      </c>
      <c r="AC37" s="10">
        <v>1</v>
      </c>
      <c r="AD37" s="16" t="str">
        <f t="shared" si="5"/>
        <v>Funtional steps
No share services during a call are available
IOT examination
1) Verify OPTIONS exchange with right tags
2) Verify responses
3) If testing two different devices, repeat the test swapping the role of the devices</v>
      </c>
      <c r="AE37" s="6">
        <v>36</v>
      </c>
      <c r="AF37" s="7"/>
      <c r="AG37" s="7"/>
      <c r="AH37" s="7"/>
      <c r="AI37" s="7"/>
      <c r="AJ37" s="7"/>
      <c r="AK37" s="7"/>
      <c r="AL37" s="7"/>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row>
    <row r="38" spans="1:64" s="9" customFormat="1" ht="165">
      <c r="A38" s="10" t="str">
        <f t="shared" ref="A38:A57" si="13">CONCATENATE("ID_RCSE_",E38,"_",G38,"_",I38)</f>
        <v>ID_RCSE_4_1_3</v>
      </c>
      <c r="B38" s="15" t="s">
        <v>26</v>
      </c>
      <c r="C38" s="15" t="s">
        <v>27</v>
      </c>
      <c r="D38" s="15" t="s">
        <v>27</v>
      </c>
      <c r="E38" s="15">
        <f t="shared" ref="E38:E46" si="14">IF(F38=F37,E37,E37+1)</f>
        <v>4</v>
      </c>
      <c r="F38" s="15" t="s">
        <v>172</v>
      </c>
      <c r="G38" s="15">
        <f t="shared" ref="G38:G51" si="15">IF(F37=F38, IF(H38=H37,G37,G37+1), 1)</f>
        <v>1</v>
      </c>
      <c r="H38" s="15" t="s">
        <v>173</v>
      </c>
      <c r="I38" s="15">
        <f>IF(H38=H37,I37+1, 1)</f>
        <v>3</v>
      </c>
      <c r="J38" s="15" t="s">
        <v>794</v>
      </c>
      <c r="K38" s="16" t="s">
        <v>183</v>
      </c>
      <c r="L38" s="16" t="s">
        <v>184</v>
      </c>
      <c r="M38" s="16" t="s">
        <v>185</v>
      </c>
      <c r="N38" s="16" t="s">
        <v>186</v>
      </c>
      <c r="O38" s="15" t="s">
        <v>34</v>
      </c>
      <c r="P38" s="16" t="s">
        <v>187</v>
      </c>
      <c r="Q38" s="18" t="s">
        <v>138</v>
      </c>
      <c r="R38" s="10" t="s">
        <v>37</v>
      </c>
      <c r="S38" s="10" t="s">
        <v>38</v>
      </c>
      <c r="T38" s="10">
        <v>2</v>
      </c>
      <c r="U38" s="10">
        <v>2</v>
      </c>
      <c r="V38" s="10">
        <v>2</v>
      </c>
      <c r="W38" s="10">
        <v>2</v>
      </c>
      <c r="X38" s="10">
        <v>2</v>
      </c>
      <c r="Y38" s="10">
        <v>2</v>
      </c>
      <c r="Z38" s="10">
        <v>2</v>
      </c>
      <c r="AA38" s="10">
        <v>2</v>
      </c>
      <c r="AB38" s="10">
        <v>1</v>
      </c>
      <c r="AC38" s="10">
        <v>1</v>
      </c>
      <c r="AD38" s="16" t="str">
        <f t="shared" si="5"/>
        <v>Funtional steps
Both image and video share capabilities are shown as available
IOT examination
1) Verify re-registration is successful
2) Verify OPTIONS exchange with right tags
3) Verify responses
4) If testing two different devices, repeat the test swapping the role of the devices</v>
      </c>
      <c r="AE38" s="6">
        <v>37</v>
      </c>
      <c r="AF38" s="7"/>
      <c r="AG38" s="7"/>
      <c r="AH38" s="7"/>
      <c r="AI38" s="7"/>
      <c r="AJ38" s="7"/>
      <c r="AK38" s="7"/>
      <c r="AL38" s="7"/>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row>
    <row r="39" spans="1:64" s="9" customFormat="1" ht="135">
      <c r="A39" s="10" t="str">
        <f t="shared" si="13"/>
        <v>ID_RCSE_4_1_4</v>
      </c>
      <c r="B39" s="15" t="s">
        <v>26</v>
      </c>
      <c r="C39" s="15" t="s">
        <v>27</v>
      </c>
      <c r="D39" s="15" t="s">
        <v>27</v>
      </c>
      <c r="E39" s="15">
        <f t="shared" si="14"/>
        <v>4</v>
      </c>
      <c r="F39" s="15" t="s">
        <v>172</v>
      </c>
      <c r="G39" s="15">
        <f t="shared" si="15"/>
        <v>1</v>
      </c>
      <c r="H39" s="15" t="s">
        <v>173</v>
      </c>
      <c r="I39" s="15">
        <f t="shared" ref="I39:I44" si="16">IF(H39=H38,I38+1, 1)</f>
        <v>4</v>
      </c>
      <c r="J39" s="15" t="s">
        <v>794</v>
      </c>
      <c r="K39" s="16" t="s">
        <v>188</v>
      </c>
      <c r="L39" s="16" t="s">
        <v>189</v>
      </c>
      <c r="M39" s="16" t="s">
        <v>190</v>
      </c>
      <c r="N39" s="16" t="s">
        <v>186</v>
      </c>
      <c r="O39" s="15" t="s">
        <v>34</v>
      </c>
      <c r="P39" s="16" t="s">
        <v>191</v>
      </c>
      <c r="Q39" s="18" t="s">
        <v>138</v>
      </c>
      <c r="R39" s="10" t="s">
        <v>37</v>
      </c>
      <c r="S39" s="10" t="s">
        <v>38</v>
      </c>
      <c r="T39" s="10">
        <v>2</v>
      </c>
      <c r="U39" s="10">
        <v>2</v>
      </c>
      <c r="V39" s="10">
        <v>2</v>
      </c>
      <c r="W39" s="10">
        <v>2</v>
      </c>
      <c r="X39" s="10">
        <v>2</v>
      </c>
      <c r="Y39" s="10">
        <v>2</v>
      </c>
      <c r="Z39" s="10">
        <v>2</v>
      </c>
      <c r="AA39" s="10">
        <v>2</v>
      </c>
      <c r="AB39" s="10">
        <v>1</v>
      </c>
      <c r="AC39" s="10">
        <v>1</v>
      </c>
      <c r="AD39" s="16" t="str">
        <f t="shared" si="5"/>
        <v>Funtional steps
Both image and video share capabilities are shown as available
IOT examination
1) Verify OPTIONS exchange does not take place
2) If testing two different devices, repeat the test swapping the role of the devices</v>
      </c>
      <c r="AE39" s="6">
        <v>38</v>
      </c>
      <c r="AF39" s="7"/>
      <c r="AG39" s="7"/>
      <c r="AH39" s="7"/>
      <c r="AI39" s="7"/>
      <c r="AJ39" s="7"/>
      <c r="AK39" s="7"/>
      <c r="AL39" s="7"/>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row>
    <row r="40" spans="1:64" s="9" customFormat="1" ht="135">
      <c r="A40" s="10" t="str">
        <f t="shared" si="13"/>
        <v>ID_RCSE_4_1_5</v>
      </c>
      <c r="B40" s="15" t="s">
        <v>26</v>
      </c>
      <c r="C40" s="15" t="s">
        <v>27</v>
      </c>
      <c r="D40" s="15" t="s">
        <v>27</v>
      </c>
      <c r="E40" s="15">
        <f t="shared" si="14"/>
        <v>4</v>
      </c>
      <c r="F40" s="15" t="s">
        <v>172</v>
      </c>
      <c r="G40" s="15">
        <f t="shared" si="15"/>
        <v>1</v>
      </c>
      <c r="H40" s="15" t="s">
        <v>173</v>
      </c>
      <c r="I40" s="15">
        <f t="shared" si="16"/>
        <v>5</v>
      </c>
      <c r="J40" s="15" t="s">
        <v>807</v>
      </c>
      <c r="K40" s="16" t="s">
        <v>188</v>
      </c>
      <c r="L40" s="16" t="s">
        <v>192</v>
      </c>
      <c r="M40" s="16" t="s">
        <v>806</v>
      </c>
      <c r="N40" s="16" t="s">
        <v>193</v>
      </c>
      <c r="O40" s="15" t="s">
        <v>34</v>
      </c>
      <c r="P40" s="16" t="s">
        <v>194</v>
      </c>
      <c r="Q40" s="18" t="s">
        <v>138</v>
      </c>
      <c r="R40" s="10" t="s">
        <v>37</v>
      </c>
      <c r="S40" s="10" t="s">
        <v>38</v>
      </c>
      <c r="T40" s="10">
        <v>2</v>
      </c>
      <c r="U40" s="10">
        <v>2</v>
      </c>
      <c r="V40" s="10">
        <v>2</v>
      </c>
      <c r="W40" s="10">
        <v>2</v>
      </c>
      <c r="X40" s="10">
        <v>2</v>
      </c>
      <c r="Y40" s="10">
        <v>2</v>
      </c>
      <c r="Z40" s="10">
        <v>2</v>
      </c>
      <c r="AA40" s="10">
        <v>1</v>
      </c>
      <c r="AB40" s="10">
        <v>1</v>
      </c>
      <c r="AC40" s="10">
        <v>1</v>
      </c>
      <c r="AD40" s="16" t="str">
        <f t="shared" si="5"/>
        <v>Funtional steps
Both image and video share capabilities are shown as not available
IOT examination
1) Verify OPTIONS send by User A
2) If testing two different devices, repeat the test swapping the role of the devices</v>
      </c>
      <c r="AE40" s="6">
        <v>39</v>
      </c>
      <c r="AF40" s="7"/>
      <c r="AG40" s="7"/>
      <c r="AH40" s="7"/>
      <c r="AI40" s="7"/>
      <c r="AJ40" s="7"/>
      <c r="AK40" s="7"/>
      <c r="AL40" s="7"/>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row>
    <row r="41" spans="1:64" s="9" customFormat="1" ht="150">
      <c r="A41" s="10" t="str">
        <f t="shared" si="13"/>
        <v>ID_RCSE_4_1_6</v>
      </c>
      <c r="B41" s="15" t="s">
        <v>26</v>
      </c>
      <c r="C41" s="15" t="s">
        <v>27</v>
      </c>
      <c r="D41" s="15" t="s">
        <v>27</v>
      </c>
      <c r="E41" s="15">
        <f t="shared" si="14"/>
        <v>4</v>
      </c>
      <c r="F41" s="15" t="s">
        <v>172</v>
      </c>
      <c r="G41" s="15">
        <f t="shared" si="15"/>
        <v>1</v>
      </c>
      <c r="H41" s="15" t="s">
        <v>173</v>
      </c>
      <c r="I41" s="15">
        <f t="shared" si="16"/>
        <v>6</v>
      </c>
      <c r="J41" s="15" t="s">
        <v>795</v>
      </c>
      <c r="K41" s="16" t="s">
        <v>188</v>
      </c>
      <c r="L41" s="16" t="s">
        <v>195</v>
      </c>
      <c r="M41" s="16" t="s">
        <v>808</v>
      </c>
      <c r="N41" s="16" t="s">
        <v>193</v>
      </c>
      <c r="O41" s="15" t="s">
        <v>34</v>
      </c>
      <c r="P41" s="16" t="s">
        <v>145</v>
      </c>
      <c r="Q41" s="18" t="s">
        <v>138</v>
      </c>
      <c r="R41" s="10" t="s">
        <v>37</v>
      </c>
      <c r="S41" s="10" t="s">
        <v>38</v>
      </c>
      <c r="T41" s="10">
        <v>2</v>
      </c>
      <c r="U41" s="10">
        <v>2</v>
      </c>
      <c r="V41" s="10">
        <v>2</v>
      </c>
      <c r="W41" s="10">
        <v>2</v>
      </c>
      <c r="X41" s="10">
        <v>2</v>
      </c>
      <c r="Y41" s="10">
        <v>2</v>
      </c>
      <c r="Z41" s="10">
        <v>2</v>
      </c>
      <c r="AA41" s="10">
        <v>1</v>
      </c>
      <c r="AB41" s="10">
        <v>1</v>
      </c>
      <c r="AC41" s="10">
        <v>1</v>
      </c>
      <c r="AD41" s="16" t="str">
        <f t="shared" si="5"/>
        <v>Funtional steps
Both image and video share capabilities are shown as not available
IOT examination
1) Verify OPTIONS exchange with right tags
2) Verify responses
3) If testing two different devices, repeat the test swapping the role of the devices</v>
      </c>
      <c r="AE41" s="6">
        <v>40</v>
      </c>
      <c r="AF41" s="7"/>
      <c r="AG41" s="7"/>
      <c r="AH41" s="7"/>
      <c r="AI41" s="7"/>
      <c r="AJ41" s="7"/>
      <c r="AK41" s="7"/>
      <c r="AL41" s="7"/>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row>
    <row r="42" spans="1:64" s="9" customFormat="1" ht="150">
      <c r="A42" s="10" t="str">
        <f t="shared" si="13"/>
        <v>ID_RCSE_4_1_7</v>
      </c>
      <c r="B42" s="15" t="s">
        <v>26</v>
      </c>
      <c r="C42" s="15" t="s">
        <v>27</v>
      </c>
      <c r="D42" s="15" t="s">
        <v>27</v>
      </c>
      <c r="E42" s="15">
        <f t="shared" si="14"/>
        <v>4</v>
      </c>
      <c r="F42" s="15" t="s">
        <v>172</v>
      </c>
      <c r="G42" s="15">
        <f t="shared" si="15"/>
        <v>1</v>
      </c>
      <c r="H42" s="15" t="s">
        <v>173</v>
      </c>
      <c r="I42" s="15">
        <f t="shared" si="16"/>
        <v>7</v>
      </c>
      <c r="J42" s="15" t="s">
        <v>807</v>
      </c>
      <c r="K42" s="16" t="s">
        <v>196</v>
      </c>
      <c r="L42" s="16" t="s">
        <v>197</v>
      </c>
      <c r="M42" s="16" t="s">
        <v>198</v>
      </c>
      <c r="N42" s="16" t="s">
        <v>186</v>
      </c>
      <c r="O42" s="15" t="s">
        <v>34</v>
      </c>
      <c r="P42" s="16" t="s">
        <v>145</v>
      </c>
      <c r="Q42" s="18" t="s">
        <v>138</v>
      </c>
      <c r="R42" s="10" t="s">
        <v>37</v>
      </c>
      <c r="S42" s="10" t="s">
        <v>38</v>
      </c>
      <c r="T42" s="10">
        <v>2</v>
      </c>
      <c r="U42" s="10">
        <v>2</v>
      </c>
      <c r="V42" s="10">
        <v>2</v>
      </c>
      <c r="W42" s="10">
        <v>2</v>
      </c>
      <c r="X42" s="10">
        <v>2</v>
      </c>
      <c r="Y42" s="10">
        <v>2</v>
      </c>
      <c r="Z42" s="10">
        <v>2</v>
      </c>
      <c r="AA42" s="10">
        <v>1</v>
      </c>
      <c r="AB42" s="10">
        <v>1</v>
      </c>
      <c r="AC42" s="10">
        <v>1</v>
      </c>
      <c r="AD42" s="16" t="str">
        <f t="shared" si="5"/>
        <v>Funtional steps
Both image and video share capabilities are shown as available
IOT examination
1) Verify OPTIONS exchange with right tags
2) Verify responses
3) If testing two different devices, repeat the test swapping the role of the devices</v>
      </c>
      <c r="AE42" s="6">
        <v>41</v>
      </c>
      <c r="AF42" s="7"/>
      <c r="AG42" s="7"/>
      <c r="AH42" s="7"/>
      <c r="AI42" s="7"/>
      <c r="AJ42" s="7"/>
      <c r="AK42" s="7"/>
      <c r="AL42" s="7"/>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row>
    <row r="43" spans="1:64" s="9" customFormat="1" ht="150">
      <c r="A43" s="10" t="str">
        <f t="shared" si="13"/>
        <v>ID_RCSE_4_1_8</v>
      </c>
      <c r="B43" s="15" t="s">
        <v>26</v>
      </c>
      <c r="C43" s="15" t="s">
        <v>27</v>
      </c>
      <c r="D43" s="15" t="s">
        <v>27</v>
      </c>
      <c r="E43" s="15">
        <f t="shared" si="14"/>
        <v>4</v>
      </c>
      <c r="F43" s="15" t="s">
        <v>172</v>
      </c>
      <c r="G43" s="15">
        <f t="shared" si="15"/>
        <v>1</v>
      </c>
      <c r="H43" s="15" t="s">
        <v>173</v>
      </c>
      <c r="I43" s="15">
        <f t="shared" si="16"/>
        <v>8</v>
      </c>
      <c r="J43" s="15" t="s">
        <v>795</v>
      </c>
      <c r="K43" s="16" t="s">
        <v>199</v>
      </c>
      <c r="L43" s="16" t="s">
        <v>200</v>
      </c>
      <c r="M43" s="16" t="s">
        <v>809</v>
      </c>
      <c r="N43" s="16" t="s">
        <v>186</v>
      </c>
      <c r="O43" s="15" t="s">
        <v>34</v>
      </c>
      <c r="P43" s="16" t="s">
        <v>145</v>
      </c>
      <c r="Q43" s="18" t="s">
        <v>138</v>
      </c>
      <c r="R43" s="10" t="s">
        <v>37</v>
      </c>
      <c r="S43" s="10" t="s">
        <v>38</v>
      </c>
      <c r="T43" s="10">
        <v>2</v>
      </c>
      <c r="U43" s="10">
        <v>2</v>
      </c>
      <c r="V43" s="10">
        <v>2</v>
      </c>
      <c r="W43" s="10">
        <v>2</v>
      </c>
      <c r="X43" s="10">
        <v>2</v>
      </c>
      <c r="Y43" s="10">
        <v>2</v>
      </c>
      <c r="Z43" s="10">
        <v>2</v>
      </c>
      <c r="AA43" s="10">
        <v>1</v>
      </c>
      <c r="AB43" s="10">
        <v>1</v>
      </c>
      <c r="AC43" s="10">
        <v>1</v>
      </c>
      <c r="AD43" s="16" t="str">
        <f t="shared" si="5"/>
        <v>Funtional steps
Both image and video share capabilities are shown as available
IOT examination
1) Verify OPTIONS exchange with right tags
2) Verify responses
3) If testing two different devices, repeat the test swapping the role of the devices</v>
      </c>
      <c r="AE43" s="6">
        <v>42</v>
      </c>
      <c r="AF43" s="7"/>
      <c r="AG43" s="7"/>
      <c r="AH43" s="7"/>
      <c r="AI43" s="7"/>
      <c r="AJ43" s="7"/>
      <c r="AK43" s="7"/>
      <c r="AL43" s="7"/>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row>
    <row r="44" spans="1:64" s="9" customFormat="1" ht="135">
      <c r="A44" s="10" t="str">
        <f t="shared" si="13"/>
        <v>ID_RCSE_4_1_9</v>
      </c>
      <c r="B44" s="15" t="s">
        <v>26</v>
      </c>
      <c r="C44" s="15" t="s">
        <v>27</v>
      </c>
      <c r="D44" s="15" t="s">
        <v>27</v>
      </c>
      <c r="E44" s="15">
        <f t="shared" si="14"/>
        <v>4</v>
      </c>
      <c r="F44" s="15" t="s">
        <v>172</v>
      </c>
      <c r="G44" s="15">
        <f t="shared" si="15"/>
        <v>1</v>
      </c>
      <c r="H44" s="15" t="s">
        <v>173</v>
      </c>
      <c r="I44" s="15">
        <f t="shared" si="16"/>
        <v>9</v>
      </c>
      <c r="J44" s="15" t="s">
        <v>807</v>
      </c>
      <c r="K44" s="16" t="s">
        <v>201</v>
      </c>
      <c r="L44" s="16" t="s">
        <v>202</v>
      </c>
      <c r="M44" s="16" t="s">
        <v>203</v>
      </c>
      <c r="N44" s="25" t="s">
        <v>193</v>
      </c>
      <c r="O44" s="15" t="s">
        <v>34</v>
      </c>
      <c r="P44" s="16" t="s">
        <v>191</v>
      </c>
      <c r="Q44" s="18" t="s">
        <v>138</v>
      </c>
      <c r="R44" s="10" t="s">
        <v>37</v>
      </c>
      <c r="S44" s="10" t="s">
        <v>38</v>
      </c>
      <c r="T44" s="10">
        <v>2</v>
      </c>
      <c r="U44" s="10">
        <v>2</v>
      </c>
      <c r="V44" s="10">
        <v>2</v>
      </c>
      <c r="W44" s="10">
        <v>2</v>
      </c>
      <c r="X44" s="10">
        <v>2</v>
      </c>
      <c r="Y44" s="10">
        <v>2</v>
      </c>
      <c r="Z44" s="10">
        <v>2</v>
      </c>
      <c r="AA44" s="10">
        <v>2</v>
      </c>
      <c r="AB44" s="10">
        <v>1</v>
      </c>
      <c r="AC44" s="10">
        <v>1</v>
      </c>
      <c r="AD44" s="16" t="str">
        <f t="shared" si="5"/>
        <v>Funtional steps
Both image and video share capabilities are shown as not available
IOT examination
1) Verify OPTIONS exchange does not take place
2) If testing two different devices, repeat the test swapping the role of the devices</v>
      </c>
      <c r="AE44" s="6">
        <v>43</v>
      </c>
      <c r="AF44" s="7"/>
      <c r="AG44" s="7"/>
      <c r="AH44" s="7"/>
      <c r="AI44" s="7"/>
      <c r="AJ44" s="7"/>
      <c r="AK44" s="7"/>
      <c r="AL44" s="7"/>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row>
    <row r="45" spans="1:64" s="9" customFormat="1" ht="150">
      <c r="A45" s="10" t="str">
        <f t="shared" si="13"/>
        <v>ID_RCSE_4_2_1</v>
      </c>
      <c r="B45" s="15" t="s">
        <v>26</v>
      </c>
      <c r="C45" s="15" t="s">
        <v>27</v>
      </c>
      <c r="D45" s="15" t="s">
        <v>27</v>
      </c>
      <c r="E45" s="15">
        <f t="shared" si="14"/>
        <v>4</v>
      </c>
      <c r="F45" s="15" t="s">
        <v>172</v>
      </c>
      <c r="G45" s="15">
        <f t="shared" si="15"/>
        <v>2</v>
      </c>
      <c r="H45" s="15" t="s">
        <v>140</v>
      </c>
      <c r="I45" s="15">
        <f>IF(H45=H44,I44+1, 1)</f>
        <v>1</v>
      </c>
      <c r="J45" s="15" t="s">
        <v>795</v>
      </c>
      <c r="K45" s="16" t="s">
        <v>204</v>
      </c>
      <c r="L45" s="16" t="s">
        <v>205</v>
      </c>
      <c r="M45" s="16" t="s">
        <v>206</v>
      </c>
      <c r="N45" s="25" t="s">
        <v>207</v>
      </c>
      <c r="O45" s="29" t="s">
        <v>208</v>
      </c>
      <c r="P45" s="16" t="s">
        <v>209</v>
      </c>
      <c r="Q45" s="18" t="s">
        <v>210</v>
      </c>
      <c r="R45" s="10" t="s">
        <v>37</v>
      </c>
      <c r="S45" s="10" t="s">
        <v>38</v>
      </c>
      <c r="T45" s="10">
        <v>2</v>
      </c>
      <c r="U45" s="10">
        <v>2</v>
      </c>
      <c r="V45" s="10">
        <v>2</v>
      </c>
      <c r="W45" s="10">
        <v>2</v>
      </c>
      <c r="X45" s="10">
        <v>2</v>
      </c>
      <c r="Y45" s="10">
        <v>2</v>
      </c>
      <c r="Z45" s="10">
        <v>2</v>
      </c>
      <c r="AA45" s="10">
        <v>2</v>
      </c>
      <c r="AB45" s="10">
        <v>2</v>
      </c>
      <c r="AC45" s="10">
        <v>1</v>
      </c>
      <c r="AD45" s="16" t="str">
        <f t="shared" si="5"/>
        <v>Funtional steps
The phone/client shows RCS-e services for that contact are not currently available (greyed out)
NOTE: IM/Chat could still be available due to S&amp;F implementation.
IOT examination
1) Verify OPTIONS exchange with right tags
2) Verify response from the core is 408 (TIMEOUT)</v>
      </c>
      <c r="AE45" s="6">
        <v>44</v>
      </c>
      <c r="AF45" s="7"/>
      <c r="AG45" s="7"/>
      <c r="AH45" s="7"/>
      <c r="AI45" s="7"/>
      <c r="AJ45" s="7"/>
      <c r="AK45" s="7"/>
      <c r="AL45" s="7"/>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row>
    <row r="46" spans="1:64" s="9" customFormat="1" ht="120">
      <c r="A46" s="10" t="str">
        <f t="shared" si="13"/>
        <v>ID_RCSE_4_2_2</v>
      </c>
      <c r="B46" s="15" t="s">
        <v>26</v>
      </c>
      <c r="C46" s="15" t="s">
        <v>27</v>
      </c>
      <c r="D46" s="15" t="s">
        <v>27</v>
      </c>
      <c r="E46" s="15">
        <f t="shared" si="14"/>
        <v>4</v>
      </c>
      <c r="F46" s="15" t="s">
        <v>172</v>
      </c>
      <c r="G46" s="15">
        <f t="shared" si="15"/>
        <v>2</v>
      </c>
      <c r="H46" s="15" t="s">
        <v>140</v>
      </c>
      <c r="I46" s="15">
        <f>IF(H46=H45,I45+1, 1)</f>
        <v>2</v>
      </c>
      <c r="J46" s="15" t="s">
        <v>794</v>
      </c>
      <c r="K46" s="16" t="s">
        <v>211</v>
      </c>
      <c r="L46" s="16" t="s">
        <v>212</v>
      </c>
      <c r="M46" s="17" t="s">
        <v>213</v>
      </c>
      <c r="N46" s="16" t="s">
        <v>214</v>
      </c>
      <c r="O46" s="15" t="s">
        <v>34</v>
      </c>
      <c r="P46" s="16" t="s">
        <v>215</v>
      </c>
      <c r="Q46" s="18" t="s">
        <v>210</v>
      </c>
      <c r="R46" s="10" t="s">
        <v>37</v>
      </c>
      <c r="S46" s="10" t="s">
        <v>38</v>
      </c>
      <c r="T46" s="10">
        <v>2</v>
      </c>
      <c r="U46" s="10">
        <v>2</v>
      </c>
      <c r="V46" s="10">
        <v>2</v>
      </c>
      <c r="W46" s="10">
        <v>2</v>
      </c>
      <c r="X46" s="10">
        <v>2</v>
      </c>
      <c r="Y46" s="10">
        <v>2</v>
      </c>
      <c r="Z46" s="10">
        <v>2</v>
      </c>
      <c r="AA46" s="10">
        <v>2</v>
      </c>
      <c r="AB46" s="10">
        <v>2</v>
      </c>
      <c r="AC46" s="10">
        <v>1</v>
      </c>
      <c r="AD46" s="16" t="str">
        <f t="shared" si="5"/>
        <v>Funtional steps
1) The exchanges are serialized and UX is not affected
IOT examination
1) Verify OPTIONS exchange with right tags
2) Verify responses</v>
      </c>
      <c r="AE46" s="6">
        <v>45</v>
      </c>
      <c r="AF46" s="7"/>
      <c r="AG46" s="7"/>
      <c r="AH46" s="7"/>
      <c r="AI46" s="7"/>
      <c r="AJ46" s="7"/>
      <c r="AK46" s="7"/>
      <c r="AL46" s="7"/>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row>
    <row r="47" spans="1:64" s="9" customFormat="1" ht="150">
      <c r="A47" s="10" t="str">
        <f t="shared" si="13"/>
        <v>ID_RCSE_4_3_1</v>
      </c>
      <c r="B47" s="15" t="s">
        <v>26</v>
      </c>
      <c r="C47" s="15" t="s">
        <v>27</v>
      </c>
      <c r="D47" s="15" t="s">
        <v>27</v>
      </c>
      <c r="E47" s="15">
        <f>IF(F47=F46,E46,E46+1)</f>
        <v>4</v>
      </c>
      <c r="F47" s="15" t="s">
        <v>172</v>
      </c>
      <c r="G47" s="15">
        <f t="shared" si="15"/>
        <v>3</v>
      </c>
      <c r="H47" s="15" t="s">
        <v>216</v>
      </c>
      <c r="I47" s="15">
        <f>IF(H47=H46,I46+1, 1)</f>
        <v>1</v>
      </c>
      <c r="J47" s="15" t="s">
        <v>795</v>
      </c>
      <c r="K47" s="16" t="s">
        <v>810</v>
      </c>
      <c r="L47" s="16" t="s">
        <v>217</v>
      </c>
      <c r="M47" s="16" t="s">
        <v>218</v>
      </c>
      <c r="N47" s="16" t="s">
        <v>219</v>
      </c>
      <c r="O47" s="29" t="s">
        <v>208</v>
      </c>
      <c r="P47" s="16" t="s">
        <v>145</v>
      </c>
      <c r="Q47" s="18" t="s">
        <v>220</v>
      </c>
      <c r="R47" s="10" t="s">
        <v>37</v>
      </c>
      <c r="S47" s="10" t="s">
        <v>38</v>
      </c>
      <c r="T47" s="10">
        <v>2</v>
      </c>
      <c r="U47" s="10">
        <v>2</v>
      </c>
      <c r="V47" s="10">
        <v>2</v>
      </c>
      <c r="W47" s="10">
        <v>2</v>
      </c>
      <c r="X47" s="10">
        <v>2</v>
      </c>
      <c r="Y47" s="10">
        <v>2</v>
      </c>
      <c r="Z47" s="10">
        <v>2</v>
      </c>
      <c r="AA47" s="10">
        <v>1</v>
      </c>
      <c r="AB47" s="10">
        <v>2</v>
      </c>
      <c r="AC47" s="10">
        <v>1</v>
      </c>
      <c r="AD47" s="16" t="str">
        <f t="shared" si="5"/>
        <v>Funtional steps
The phone/client shows that the only available RCS-e service is chat
IOT examination
1) Verify OPTIONS exchange with right tags
2) Verify responses
3) If testing two different devices, repeat the test swapping the role of the devices</v>
      </c>
      <c r="AE47" s="6">
        <v>46</v>
      </c>
      <c r="AF47" s="7"/>
      <c r="AG47" s="7"/>
      <c r="AH47" s="7"/>
      <c r="AI47" s="7"/>
      <c r="AJ47" s="7"/>
      <c r="AK47" s="7"/>
      <c r="AL47" s="7"/>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row>
    <row r="48" spans="1:64" s="9" customFormat="1" ht="135">
      <c r="A48" s="10" t="str">
        <f t="shared" si="13"/>
        <v>ID_RCSE_4_3_2</v>
      </c>
      <c r="B48" s="15" t="s">
        <v>26</v>
      </c>
      <c r="C48" s="15" t="s">
        <v>27</v>
      </c>
      <c r="D48" s="15" t="s">
        <v>27</v>
      </c>
      <c r="E48" s="15">
        <f>IF(F48=F47,E47,E47+1)</f>
        <v>4</v>
      </c>
      <c r="F48" s="15" t="s">
        <v>172</v>
      </c>
      <c r="G48" s="15">
        <f t="shared" si="15"/>
        <v>3</v>
      </c>
      <c r="H48" s="15" t="s">
        <v>216</v>
      </c>
      <c r="I48" s="15">
        <f>IF(H48=H47,I47+1, 1)</f>
        <v>2</v>
      </c>
      <c r="J48" s="15" t="s">
        <v>795</v>
      </c>
      <c r="K48" s="16" t="s">
        <v>204</v>
      </c>
      <c r="L48" s="16" t="s">
        <v>221</v>
      </c>
      <c r="M48" s="16" t="s">
        <v>206</v>
      </c>
      <c r="N48" s="25" t="s">
        <v>222</v>
      </c>
      <c r="O48" s="29" t="s">
        <v>208</v>
      </c>
      <c r="P48" s="16" t="s">
        <v>209</v>
      </c>
      <c r="Q48" s="18" t="s">
        <v>210</v>
      </c>
      <c r="R48" s="10" t="s">
        <v>37</v>
      </c>
      <c r="S48" s="10" t="s">
        <v>38</v>
      </c>
      <c r="T48" s="10">
        <v>2</v>
      </c>
      <c r="U48" s="10">
        <v>2</v>
      </c>
      <c r="V48" s="10">
        <v>2</v>
      </c>
      <c r="W48" s="10">
        <v>2</v>
      </c>
      <c r="X48" s="10">
        <v>2</v>
      </c>
      <c r="Y48" s="10">
        <v>2</v>
      </c>
      <c r="Z48" s="10">
        <v>2</v>
      </c>
      <c r="AA48" s="10">
        <v>1</v>
      </c>
      <c r="AB48" s="10">
        <v>2</v>
      </c>
      <c r="AC48" s="10">
        <v>1</v>
      </c>
      <c r="AD48" s="16" t="str">
        <f t="shared" si="5"/>
        <v>Funtional steps
IM and FT are showed as NOT available (greyed out)
NOTE: IM/Chat could still be available due to S&amp;F implementation.
IOT examination
1) Verify OPTIONS exchange with right tags
2) Verify response from the core is 408 (TIMEOUT)</v>
      </c>
      <c r="AE48" s="6">
        <v>47</v>
      </c>
      <c r="AF48" s="7"/>
      <c r="AG48" s="7"/>
      <c r="AH48" s="7"/>
      <c r="AI48" s="7"/>
      <c r="AJ48" s="7"/>
      <c r="AK48" s="7"/>
      <c r="AL48" s="7"/>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row>
    <row r="49" spans="1:64" s="9" customFormat="1" ht="150">
      <c r="A49" s="10" t="str">
        <f t="shared" si="13"/>
        <v>ID_RCSE_4_4_1</v>
      </c>
      <c r="B49" s="15" t="s">
        <v>26</v>
      </c>
      <c r="C49" s="15" t="s">
        <v>27</v>
      </c>
      <c r="D49" s="15" t="s">
        <v>27</v>
      </c>
      <c r="E49" s="15">
        <f t="shared" ref="E49:E51" si="17">IF(F49=F48,E48,E48+1)</f>
        <v>4</v>
      </c>
      <c r="F49" s="15" t="s">
        <v>172</v>
      </c>
      <c r="G49" s="15">
        <f t="shared" si="15"/>
        <v>4</v>
      </c>
      <c r="H49" s="15" t="s">
        <v>223</v>
      </c>
      <c r="I49" s="15">
        <f t="shared" ref="I49:I51" si="18">IF(H49=H48,I48+1, 1)</f>
        <v>1</v>
      </c>
      <c r="J49" s="15" t="s">
        <v>794</v>
      </c>
      <c r="K49" s="16" t="s">
        <v>224</v>
      </c>
      <c r="L49" s="16" t="s">
        <v>225</v>
      </c>
      <c r="M49" s="16" t="s">
        <v>226</v>
      </c>
      <c r="N49" s="16" t="s">
        <v>227</v>
      </c>
      <c r="O49" s="15" t="s">
        <v>34</v>
      </c>
      <c r="P49" s="16" t="s">
        <v>191</v>
      </c>
      <c r="Q49" s="18" t="s">
        <v>210</v>
      </c>
      <c r="R49" s="10" t="s">
        <v>37</v>
      </c>
      <c r="S49" s="10" t="s">
        <v>38</v>
      </c>
      <c r="T49" s="10">
        <v>2</v>
      </c>
      <c r="U49" s="10">
        <v>2</v>
      </c>
      <c r="V49" s="10">
        <v>2</v>
      </c>
      <c r="W49" s="10">
        <v>2</v>
      </c>
      <c r="X49" s="10">
        <v>2</v>
      </c>
      <c r="Y49" s="10">
        <v>2</v>
      </c>
      <c r="Z49" s="10">
        <v>2</v>
      </c>
      <c r="AA49" s="10">
        <v>2</v>
      </c>
      <c r="AB49" s="10">
        <v>2</v>
      </c>
      <c r="AC49" s="10">
        <v>1</v>
      </c>
      <c r="AD49" s="16" t="str">
        <f t="shared" si="5"/>
        <v>Funtional steps
The UX is not impacted
Capability exchange does NOT happen
IOT examination
1) Verify OPTIONS exchange does not take place
2) If testing two different devices, repeat the test swapping the role of the devices</v>
      </c>
      <c r="AE49" s="6">
        <v>48</v>
      </c>
      <c r="AF49" s="7"/>
      <c r="AG49" s="7"/>
      <c r="AH49" s="7"/>
      <c r="AI49" s="7"/>
      <c r="AJ49" s="7"/>
      <c r="AK49" s="7"/>
      <c r="AL49" s="7"/>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row>
    <row r="50" spans="1:64" s="9" customFormat="1" ht="150">
      <c r="A50" s="10" t="str">
        <f t="shared" si="13"/>
        <v>ID_RCSE_4_5_1</v>
      </c>
      <c r="B50" s="15" t="s">
        <v>26</v>
      </c>
      <c r="C50" s="15" t="s">
        <v>27</v>
      </c>
      <c r="D50" s="15" t="s">
        <v>27</v>
      </c>
      <c r="E50" s="15">
        <f t="shared" si="17"/>
        <v>4</v>
      </c>
      <c r="F50" s="15" t="s">
        <v>172</v>
      </c>
      <c r="G50" s="15">
        <f t="shared" si="15"/>
        <v>5</v>
      </c>
      <c r="H50" s="15" t="s">
        <v>228</v>
      </c>
      <c r="I50" s="15">
        <f t="shared" si="18"/>
        <v>1</v>
      </c>
      <c r="J50" s="15" t="s">
        <v>794</v>
      </c>
      <c r="K50" s="16" t="s">
        <v>229</v>
      </c>
      <c r="L50" s="16" t="s">
        <v>230</v>
      </c>
      <c r="M50" s="16" t="s">
        <v>226</v>
      </c>
      <c r="N50" s="16" t="s">
        <v>227</v>
      </c>
      <c r="O50" s="15" t="s">
        <v>34</v>
      </c>
      <c r="P50" s="16" t="s">
        <v>191</v>
      </c>
      <c r="Q50" s="18" t="s">
        <v>210</v>
      </c>
      <c r="R50" s="10" t="s">
        <v>37</v>
      </c>
      <c r="S50" s="10" t="s">
        <v>38</v>
      </c>
      <c r="T50" s="10">
        <v>2</v>
      </c>
      <c r="U50" s="10">
        <v>2</v>
      </c>
      <c r="V50" s="10">
        <v>2</v>
      </c>
      <c r="W50" s="10">
        <v>2</v>
      </c>
      <c r="X50" s="10">
        <v>2</v>
      </c>
      <c r="Y50" s="10">
        <v>2</v>
      </c>
      <c r="Z50" s="10">
        <v>2</v>
      </c>
      <c r="AA50" s="10">
        <v>2</v>
      </c>
      <c r="AB50" s="10">
        <v>2</v>
      </c>
      <c r="AC50" s="10">
        <v>1</v>
      </c>
      <c r="AD50" s="16" t="str">
        <f t="shared" si="5"/>
        <v>Funtional steps
The UX is not impacted
Capability exchange does NOT happen
IOT examination
1) Verify OPTIONS exchange does not take place
2) If testing two different devices, repeat the test swapping the role of the devices</v>
      </c>
      <c r="AE50" s="6">
        <v>49</v>
      </c>
      <c r="AF50" s="7"/>
      <c r="AG50" s="7"/>
      <c r="AH50" s="7"/>
      <c r="AI50" s="7"/>
      <c r="AJ50" s="7"/>
      <c r="AK50" s="7"/>
      <c r="AL50" s="7"/>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row>
    <row r="51" spans="1:64" s="9" customFormat="1" ht="150">
      <c r="A51" s="10" t="str">
        <f t="shared" si="13"/>
        <v>ID_RCSE_4_6_1</v>
      </c>
      <c r="B51" s="15" t="s">
        <v>26</v>
      </c>
      <c r="C51" s="15" t="s">
        <v>27</v>
      </c>
      <c r="D51" s="15" t="s">
        <v>27</v>
      </c>
      <c r="E51" s="15">
        <f t="shared" si="17"/>
        <v>4</v>
      </c>
      <c r="F51" s="15" t="s">
        <v>172</v>
      </c>
      <c r="G51" s="15">
        <f t="shared" si="15"/>
        <v>6</v>
      </c>
      <c r="H51" s="15" t="s">
        <v>231</v>
      </c>
      <c r="I51" s="15">
        <f t="shared" si="18"/>
        <v>1</v>
      </c>
      <c r="J51" s="15" t="s">
        <v>794</v>
      </c>
      <c r="K51" s="16" t="s">
        <v>232</v>
      </c>
      <c r="L51" s="16" t="s">
        <v>233</v>
      </c>
      <c r="M51" s="16" t="s">
        <v>226</v>
      </c>
      <c r="N51" s="16" t="s">
        <v>227</v>
      </c>
      <c r="O51" s="15" t="s">
        <v>34</v>
      </c>
      <c r="P51" s="16" t="s">
        <v>191</v>
      </c>
      <c r="Q51" s="18" t="s">
        <v>210</v>
      </c>
      <c r="R51" s="10" t="s">
        <v>37</v>
      </c>
      <c r="S51" s="10" t="s">
        <v>38</v>
      </c>
      <c r="T51" s="10">
        <v>2</v>
      </c>
      <c r="U51" s="10">
        <v>2</v>
      </c>
      <c r="V51" s="10">
        <v>2</v>
      </c>
      <c r="W51" s="10">
        <v>2</v>
      </c>
      <c r="X51" s="10">
        <v>2</v>
      </c>
      <c r="Y51" s="10">
        <v>2</v>
      </c>
      <c r="Z51" s="10">
        <v>2</v>
      </c>
      <c r="AA51" s="10">
        <v>2</v>
      </c>
      <c r="AB51" s="10">
        <v>1</v>
      </c>
      <c r="AC51" s="10">
        <v>1</v>
      </c>
      <c r="AD51" s="16" t="str">
        <f t="shared" si="5"/>
        <v>Funtional steps
The UX is not impacted
Capability exchange does NOT happen
IOT examination
1) Verify OPTIONS exchange does not take place
2) If testing two different devices, repeat the test swapping the role of the devices</v>
      </c>
      <c r="AE51" s="6">
        <v>50</v>
      </c>
      <c r="AF51" s="7"/>
      <c r="AG51" s="7"/>
      <c r="AH51" s="7"/>
      <c r="AI51" s="7"/>
      <c r="AJ51" s="7"/>
      <c r="AK51" s="7"/>
      <c r="AL51" s="7"/>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row>
    <row r="52" spans="1:64" s="9" customFormat="1" ht="150">
      <c r="A52" s="10" t="str">
        <f t="shared" si="13"/>
        <v>ID_RCSE_4_7_1</v>
      </c>
      <c r="B52" s="15" t="s">
        <v>26</v>
      </c>
      <c r="C52" s="15" t="s">
        <v>27</v>
      </c>
      <c r="D52" s="15" t="s">
        <v>27</v>
      </c>
      <c r="E52" s="15">
        <f>IF(F52=F51,E51,E51+1)</f>
        <v>4</v>
      </c>
      <c r="F52" s="15" t="s">
        <v>172</v>
      </c>
      <c r="G52" s="15">
        <f>IF(F51=F52, IF(H52=H51,G51,G51+1), 1)</f>
        <v>7</v>
      </c>
      <c r="H52" s="15" t="s">
        <v>234</v>
      </c>
      <c r="I52" s="15">
        <f>IF(H52=H51,I51+1, 1)</f>
        <v>1</v>
      </c>
      <c r="J52" s="56" t="s">
        <v>795</v>
      </c>
      <c r="K52" s="30" t="s">
        <v>235</v>
      </c>
      <c r="L52" s="16" t="s">
        <v>236</v>
      </c>
      <c r="M52" s="16" t="s">
        <v>237</v>
      </c>
      <c r="N52" s="25" t="s">
        <v>238</v>
      </c>
      <c r="O52" s="29" t="s">
        <v>208</v>
      </c>
      <c r="P52" s="16" t="s">
        <v>239</v>
      </c>
      <c r="Q52" s="18" t="s">
        <v>210</v>
      </c>
      <c r="R52" s="10" t="s">
        <v>37</v>
      </c>
      <c r="S52" s="10" t="s">
        <v>38</v>
      </c>
      <c r="T52" s="10">
        <v>2</v>
      </c>
      <c r="U52" s="10">
        <v>2</v>
      </c>
      <c r="V52" s="10">
        <v>2</v>
      </c>
      <c r="W52" s="10">
        <v>2</v>
      </c>
      <c r="X52" s="10">
        <v>2</v>
      </c>
      <c r="Y52" s="10">
        <v>2</v>
      </c>
      <c r="Z52" s="10">
        <v>2</v>
      </c>
      <c r="AA52" s="10">
        <v>2</v>
      </c>
      <c r="AB52" s="10">
        <v>2</v>
      </c>
      <c r="AC52" s="10">
        <v>1</v>
      </c>
      <c r="AD52" s="16" t="str">
        <f t="shared" si="5"/>
        <v>Funtional steps
User B is shown as not available
NOTE: IM/Chat could still be available due to S&amp;F implementation.
IOT examination
1) Verify OPTIONS exchange takes place
2) If testing two different devices, repeat the test swapping the role of the devices</v>
      </c>
      <c r="AE52" s="6">
        <v>51</v>
      </c>
      <c r="AF52" s="7"/>
      <c r="AG52" s="7"/>
      <c r="AH52" s="7"/>
      <c r="AI52" s="7"/>
      <c r="AJ52" s="7"/>
      <c r="AK52" s="7"/>
      <c r="AL52" s="7"/>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row>
    <row r="53" spans="1:64" s="9" customFormat="1" ht="150">
      <c r="A53" s="10" t="str">
        <f t="shared" si="13"/>
        <v>ID_RCSE_4_7_2</v>
      </c>
      <c r="B53" s="15" t="s">
        <v>26</v>
      </c>
      <c r="C53" s="15" t="s">
        <v>27</v>
      </c>
      <c r="D53" s="15" t="s">
        <v>27</v>
      </c>
      <c r="E53" s="15">
        <f>IF(F53=F52,E52,E52+1)</f>
        <v>4</v>
      </c>
      <c r="F53" s="15" t="s">
        <v>172</v>
      </c>
      <c r="G53" s="15">
        <f>IF(F52=F53, IF(H53=H52,G52,G52+1), 1)</f>
        <v>7</v>
      </c>
      <c r="H53" s="15" t="s">
        <v>234</v>
      </c>
      <c r="I53" s="15">
        <f t="shared" ref="I53:I55" si="19">IF(H53=H52,I52+1, 1)</f>
        <v>2</v>
      </c>
      <c r="J53" s="15" t="s">
        <v>795</v>
      </c>
      <c r="K53" s="30" t="s">
        <v>240</v>
      </c>
      <c r="L53" s="16" t="s">
        <v>241</v>
      </c>
      <c r="M53" s="16" t="s">
        <v>237</v>
      </c>
      <c r="N53" s="25" t="s">
        <v>238</v>
      </c>
      <c r="O53" s="29" t="s">
        <v>208</v>
      </c>
      <c r="P53" s="16" t="s">
        <v>239</v>
      </c>
      <c r="Q53" s="18" t="s">
        <v>210</v>
      </c>
      <c r="R53" s="10" t="s">
        <v>37</v>
      </c>
      <c r="S53" s="10" t="s">
        <v>38</v>
      </c>
      <c r="T53" s="10">
        <v>2</v>
      </c>
      <c r="U53" s="10">
        <v>2</v>
      </c>
      <c r="V53" s="10">
        <v>2</v>
      </c>
      <c r="W53" s="10">
        <v>2</v>
      </c>
      <c r="X53" s="10">
        <v>2</v>
      </c>
      <c r="Y53" s="10">
        <v>2</v>
      </c>
      <c r="Z53" s="10">
        <v>2</v>
      </c>
      <c r="AA53" s="10">
        <v>2</v>
      </c>
      <c r="AB53" s="10">
        <v>2</v>
      </c>
      <c r="AC53" s="10">
        <v>1</v>
      </c>
      <c r="AD53" s="16" t="str">
        <f t="shared" si="5"/>
        <v>Funtional steps
User B is shown as not available
NOTE: IM/Chat could still be available due to S&amp;F implementation.
IOT examination
1) Verify OPTIONS exchange takes place
2) If testing two different devices, repeat the test swapping the role of the devices</v>
      </c>
      <c r="AE53" s="6">
        <v>52</v>
      </c>
      <c r="AF53" s="7"/>
      <c r="AG53" s="7"/>
      <c r="AH53" s="7"/>
      <c r="AI53" s="7"/>
      <c r="AJ53" s="7"/>
      <c r="AK53" s="7"/>
      <c r="AL53" s="7"/>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row>
    <row r="54" spans="1:64" s="9" customFormat="1" ht="135">
      <c r="A54" s="10" t="str">
        <f t="shared" si="13"/>
        <v>ID_RCSE_4_8_1</v>
      </c>
      <c r="B54" s="15" t="s">
        <v>26</v>
      </c>
      <c r="C54" s="15" t="s">
        <v>27</v>
      </c>
      <c r="D54" s="15" t="s">
        <v>27</v>
      </c>
      <c r="E54" s="15">
        <f>IF(F54=F53,E53,E53+1)</f>
        <v>4</v>
      </c>
      <c r="F54" s="15" t="s">
        <v>172</v>
      </c>
      <c r="G54" s="15">
        <f>IF(F53=F54, IF(H54=H53,G53,G53+1), 1)</f>
        <v>8</v>
      </c>
      <c r="H54" s="15" t="s">
        <v>242</v>
      </c>
      <c r="I54" s="15">
        <f>IF(H54=H53,I53+1, 1)</f>
        <v>1</v>
      </c>
      <c r="J54" s="56" t="s">
        <v>795</v>
      </c>
      <c r="K54" s="30" t="s">
        <v>235</v>
      </c>
      <c r="L54" s="16" t="s">
        <v>243</v>
      </c>
      <c r="M54" s="16" t="s">
        <v>244</v>
      </c>
      <c r="N54" s="16" t="s">
        <v>245</v>
      </c>
      <c r="O54" s="29" t="s">
        <v>208</v>
      </c>
      <c r="P54" s="16" t="s">
        <v>239</v>
      </c>
      <c r="Q54" s="18" t="s">
        <v>210</v>
      </c>
      <c r="R54" s="10" t="s">
        <v>37</v>
      </c>
      <c r="S54" s="10" t="s">
        <v>38</v>
      </c>
      <c r="T54" s="10">
        <v>2</v>
      </c>
      <c r="U54" s="10">
        <v>2</v>
      </c>
      <c r="V54" s="10">
        <v>2</v>
      </c>
      <c r="W54" s="10">
        <v>2</v>
      </c>
      <c r="X54" s="10">
        <v>2</v>
      </c>
      <c r="Y54" s="10">
        <v>2</v>
      </c>
      <c r="Z54" s="10">
        <v>2</v>
      </c>
      <c r="AA54" s="10">
        <v>2</v>
      </c>
      <c r="AB54" s="10">
        <v>1</v>
      </c>
      <c r="AC54" s="10">
        <v>1</v>
      </c>
      <c r="AD54" s="16" t="str">
        <f t="shared" si="5"/>
        <v>Funtional steps
User B is shown as not available
IOT examination
1) Verify OPTIONS exchange takes place
2) If testing two different devices, repeat the test swapping the role of the devices</v>
      </c>
      <c r="AE54" s="6">
        <v>53</v>
      </c>
      <c r="AF54" s="7"/>
      <c r="AG54" s="7"/>
      <c r="AH54" s="7"/>
      <c r="AI54" s="7"/>
      <c r="AJ54" s="7"/>
      <c r="AK54" s="7"/>
      <c r="AL54" s="7"/>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row>
    <row r="55" spans="1:64" s="9" customFormat="1" ht="135">
      <c r="A55" s="10" t="str">
        <f t="shared" si="13"/>
        <v>ID_RCSE_4_8_2</v>
      </c>
      <c r="B55" s="15" t="s">
        <v>26</v>
      </c>
      <c r="C55" s="15" t="s">
        <v>27</v>
      </c>
      <c r="D55" s="15" t="s">
        <v>27</v>
      </c>
      <c r="E55" s="15">
        <f>IF(F55=F54,E54,E54+1)</f>
        <v>4</v>
      </c>
      <c r="F55" s="15" t="s">
        <v>172</v>
      </c>
      <c r="G55" s="15">
        <f>IF(F54=F55, IF(H55=H54,G54,G54+1), 1)</f>
        <v>8</v>
      </c>
      <c r="H55" s="15" t="s">
        <v>242</v>
      </c>
      <c r="I55" s="15">
        <f t="shared" si="19"/>
        <v>2</v>
      </c>
      <c r="J55" s="56" t="s">
        <v>795</v>
      </c>
      <c r="K55" s="30" t="s">
        <v>240</v>
      </c>
      <c r="L55" s="16" t="s">
        <v>246</v>
      </c>
      <c r="M55" s="16" t="s">
        <v>244</v>
      </c>
      <c r="N55" s="16" t="s">
        <v>245</v>
      </c>
      <c r="O55" s="29" t="s">
        <v>208</v>
      </c>
      <c r="P55" s="16" t="s">
        <v>239</v>
      </c>
      <c r="Q55" s="18" t="s">
        <v>210</v>
      </c>
      <c r="R55" s="10" t="s">
        <v>37</v>
      </c>
      <c r="S55" s="10" t="s">
        <v>38</v>
      </c>
      <c r="T55" s="10">
        <v>2</v>
      </c>
      <c r="U55" s="10">
        <v>2</v>
      </c>
      <c r="V55" s="10">
        <v>2</v>
      </c>
      <c r="W55" s="10">
        <v>2</v>
      </c>
      <c r="X55" s="10">
        <v>2</v>
      </c>
      <c r="Y55" s="10">
        <v>2</v>
      </c>
      <c r="Z55" s="10">
        <v>2</v>
      </c>
      <c r="AA55" s="10">
        <v>2</v>
      </c>
      <c r="AB55" s="10">
        <v>1</v>
      </c>
      <c r="AC55" s="10">
        <v>1</v>
      </c>
      <c r="AD55" s="16" t="str">
        <f t="shared" si="5"/>
        <v>Funtional steps
User B is shown as not available
IOT examination
1) Verify OPTIONS exchange takes place
2) If testing two different devices, repeat the test swapping the role of the devices</v>
      </c>
      <c r="AE55" s="6">
        <v>54</v>
      </c>
      <c r="AF55" s="7"/>
      <c r="AG55" s="7"/>
      <c r="AH55" s="7"/>
      <c r="AI55" s="7"/>
      <c r="AJ55" s="7"/>
      <c r="AK55" s="7"/>
      <c r="AL55" s="7"/>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row>
    <row r="56" spans="1:64" s="9" customFormat="1" ht="135">
      <c r="A56" s="10" t="str">
        <f t="shared" si="13"/>
        <v>ID_RCSE_4_9_1</v>
      </c>
      <c r="B56" s="15" t="s">
        <v>26</v>
      </c>
      <c r="C56" s="15" t="s">
        <v>27</v>
      </c>
      <c r="D56" s="15" t="s">
        <v>27</v>
      </c>
      <c r="E56" s="15">
        <f>IF(F56=F55,E55,E55+1)</f>
        <v>4</v>
      </c>
      <c r="F56" s="15" t="s">
        <v>172</v>
      </c>
      <c r="G56" s="15">
        <f>IF(F55=F56, IF(H56=H55,G55,G55+1), 1)</f>
        <v>9</v>
      </c>
      <c r="H56" s="15" t="s">
        <v>247</v>
      </c>
      <c r="I56" s="15">
        <f>IF(H56=H55,I55+1, 1)</f>
        <v>1</v>
      </c>
      <c r="J56" s="56" t="s">
        <v>795</v>
      </c>
      <c r="K56" s="30" t="s">
        <v>235</v>
      </c>
      <c r="L56" s="16" t="s">
        <v>797</v>
      </c>
      <c r="M56" s="16" t="s">
        <v>248</v>
      </c>
      <c r="N56" s="16" t="s">
        <v>245</v>
      </c>
      <c r="O56" s="29" t="s">
        <v>208</v>
      </c>
      <c r="P56" s="16" t="s">
        <v>239</v>
      </c>
      <c r="Q56" s="18" t="s">
        <v>210</v>
      </c>
      <c r="R56" s="10" t="s">
        <v>37</v>
      </c>
      <c r="S56" s="10" t="s">
        <v>38</v>
      </c>
      <c r="T56" s="10">
        <v>2</v>
      </c>
      <c r="U56" s="10">
        <v>2</v>
      </c>
      <c r="V56" s="10">
        <v>2</v>
      </c>
      <c r="W56" s="10">
        <v>2</v>
      </c>
      <c r="X56" s="10">
        <v>2</v>
      </c>
      <c r="Y56" s="10">
        <v>2</v>
      </c>
      <c r="Z56" s="10">
        <v>2</v>
      </c>
      <c r="AA56" s="10">
        <v>2</v>
      </c>
      <c r="AB56" s="10">
        <v>2</v>
      </c>
      <c r="AC56" s="10">
        <v>1</v>
      </c>
      <c r="AD56" s="16" t="str">
        <f t="shared" si="5"/>
        <v>Funtional steps
User B is shown as not available
IOT examination
1) Verify OPTIONS exchange takes place
2) If testing two different devices, repeat the test swapping the role of the devices</v>
      </c>
      <c r="AE56" s="6">
        <v>55</v>
      </c>
      <c r="AF56" s="7"/>
      <c r="AG56" s="7"/>
      <c r="AH56" s="7"/>
      <c r="AI56" s="7"/>
      <c r="AJ56" s="7"/>
      <c r="AK56" s="7"/>
      <c r="AL56" s="7"/>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row>
    <row r="57" spans="1:64" s="9" customFormat="1" ht="135">
      <c r="A57" s="10" t="str">
        <f t="shared" si="13"/>
        <v>ID_RCSE_4_9_2</v>
      </c>
      <c r="B57" s="15" t="s">
        <v>26</v>
      </c>
      <c r="C57" s="15" t="s">
        <v>27</v>
      </c>
      <c r="D57" s="15" t="s">
        <v>27</v>
      </c>
      <c r="E57" s="15">
        <f t="shared" ref="E57:E110" si="20">IF(F57=F56,E56,E56+1)</f>
        <v>4</v>
      </c>
      <c r="F57" s="15" t="s">
        <v>172</v>
      </c>
      <c r="G57" s="15">
        <f t="shared" ref="G57" si="21">IF(F56=F57, IF(H57=H56,G56,G56+1), 1)</f>
        <v>9</v>
      </c>
      <c r="H57" s="15" t="s">
        <v>247</v>
      </c>
      <c r="I57" s="15">
        <f t="shared" ref="I57" si="22">IF(H57=H56,I56+1, 1)</f>
        <v>2</v>
      </c>
      <c r="J57" s="15" t="s">
        <v>795</v>
      </c>
      <c r="K57" s="16" t="s">
        <v>240</v>
      </c>
      <c r="L57" s="16" t="s">
        <v>811</v>
      </c>
      <c r="M57" s="16" t="s">
        <v>248</v>
      </c>
      <c r="N57" s="16" t="s">
        <v>245</v>
      </c>
      <c r="O57" s="29" t="s">
        <v>208</v>
      </c>
      <c r="P57" s="16" t="s">
        <v>239</v>
      </c>
      <c r="Q57" s="18" t="s">
        <v>210</v>
      </c>
      <c r="R57" s="10" t="s">
        <v>37</v>
      </c>
      <c r="S57" s="10" t="s">
        <v>38</v>
      </c>
      <c r="T57" s="10">
        <v>2</v>
      </c>
      <c r="U57" s="10">
        <v>2</v>
      </c>
      <c r="V57" s="10">
        <v>2</v>
      </c>
      <c r="W57" s="10">
        <v>2</v>
      </c>
      <c r="X57" s="10">
        <v>2</v>
      </c>
      <c r="Y57" s="10">
        <v>2</v>
      </c>
      <c r="Z57" s="10">
        <v>2</v>
      </c>
      <c r="AA57" s="10">
        <v>2</v>
      </c>
      <c r="AB57" s="10">
        <v>2</v>
      </c>
      <c r="AC57" s="10">
        <v>1</v>
      </c>
      <c r="AD57" s="16" t="str">
        <f t="shared" si="5"/>
        <v>Funtional steps
User B is shown as not available
IOT examination
1) Verify OPTIONS exchange takes place
2) If testing two different devices, repeat the test swapping the role of the devices</v>
      </c>
      <c r="AE57" s="6">
        <v>56</v>
      </c>
      <c r="AF57" s="7"/>
      <c r="AG57" s="7"/>
      <c r="AH57" s="7"/>
      <c r="AI57" s="7"/>
      <c r="AJ57" s="7"/>
      <c r="AK57" s="7"/>
      <c r="AL57" s="7"/>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row>
    <row r="58" spans="1:64" s="9" customFormat="1" ht="285">
      <c r="A58" s="10" t="str">
        <f>CONCATENATE("ID_RCSE_",E58,"_",G58,"_",I58)</f>
        <v>ID_RCSE_5_1_1</v>
      </c>
      <c r="B58" s="15" t="s">
        <v>26</v>
      </c>
      <c r="C58" s="15" t="s">
        <v>27</v>
      </c>
      <c r="D58" s="15" t="s">
        <v>27</v>
      </c>
      <c r="E58" s="15">
        <f t="shared" si="20"/>
        <v>5</v>
      </c>
      <c r="F58" s="31" t="s">
        <v>249</v>
      </c>
      <c r="G58" s="15">
        <f>IF(F55=F58, IF(H58=H57,G57,G57+1), 1)</f>
        <v>1</v>
      </c>
      <c r="H58" s="31" t="s">
        <v>250</v>
      </c>
      <c r="I58" s="15">
        <f>IF(H58=H57,I57+1, 1)</f>
        <v>1</v>
      </c>
      <c r="J58" s="15" t="s">
        <v>795</v>
      </c>
      <c r="K58" s="27" t="s">
        <v>251</v>
      </c>
      <c r="L58" s="27" t="s">
        <v>252</v>
      </c>
      <c r="M58" s="27" t="s">
        <v>253</v>
      </c>
      <c r="N58" s="27" t="s">
        <v>254</v>
      </c>
      <c r="O58" s="29" t="s">
        <v>208</v>
      </c>
      <c r="P58" s="16" t="s">
        <v>255</v>
      </c>
      <c r="Q58" s="18" t="s">
        <v>256</v>
      </c>
      <c r="R58" s="10" t="s">
        <v>37</v>
      </c>
      <c r="S58" s="10" t="s">
        <v>38</v>
      </c>
      <c r="T58" s="10">
        <v>2</v>
      </c>
      <c r="U58" s="10">
        <v>2</v>
      </c>
      <c r="V58" s="10">
        <v>2</v>
      </c>
      <c r="W58" s="10">
        <v>2</v>
      </c>
      <c r="X58" s="10">
        <v>2</v>
      </c>
      <c r="Y58" s="10">
        <v>2</v>
      </c>
      <c r="Z58" s="10">
        <v>2</v>
      </c>
      <c r="AA58" s="10">
        <v>2</v>
      </c>
      <c r="AB58" s="10">
        <v>1</v>
      </c>
      <c r="AC58" s="10">
        <v>1</v>
      </c>
      <c r="AD58" s="16" t="str">
        <f t="shared" si="5"/>
        <v>Funtional steps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file transfer invitation process
3) Verify file transfer session establishment
4) Verify successful transfer completion and session termination
5) If testing two different devices, repeat the test swapping the role of the devices</v>
      </c>
      <c r="AE58" s="6">
        <v>57</v>
      </c>
      <c r="AF58" s="7"/>
      <c r="AG58" s="7"/>
      <c r="AH58" s="7"/>
      <c r="AI58" s="7"/>
      <c r="AJ58" s="7"/>
      <c r="AK58" s="7"/>
      <c r="AL58" s="7"/>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row>
    <row r="59" spans="1:64" s="9" customFormat="1" ht="285">
      <c r="A59" s="10" t="str">
        <f t="shared" ref="A59:A122" si="23">CONCATENATE("ID_RCSE_",E59,"_",G59,"_",I59)</f>
        <v>ID_RCSE_5_2_1</v>
      </c>
      <c r="B59" s="15" t="s">
        <v>26</v>
      </c>
      <c r="C59" s="15" t="s">
        <v>27</v>
      </c>
      <c r="D59" s="15" t="s">
        <v>27</v>
      </c>
      <c r="E59" s="15">
        <f t="shared" si="20"/>
        <v>5</v>
      </c>
      <c r="F59" s="31" t="s">
        <v>249</v>
      </c>
      <c r="G59" s="15">
        <f t="shared" ref="G59:G100" si="24">IF(F58=F59, IF(H59=H58,G58,G58+1), 1)</f>
        <v>2</v>
      </c>
      <c r="H59" s="31" t="s">
        <v>216</v>
      </c>
      <c r="I59" s="15">
        <f t="shared" ref="I59:I110" si="25">IF(H59=H58,I58+1, 1)</f>
        <v>1</v>
      </c>
      <c r="J59" s="15" t="s">
        <v>795</v>
      </c>
      <c r="K59" s="27" t="s">
        <v>251</v>
      </c>
      <c r="L59" s="27" t="s">
        <v>257</v>
      </c>
      <c r="M59" s="27" t="s">
        <v>258</v>
      </c>
      <c r="N59" s="27" t="s">
        <v>254</v>
      </c>
      <c r="O59" s="29" t="s">
        <v>208</v>
      </c>
      <c r="P59" s="16" t="s">
        <v>255</v>
      </c>
      <c r="Q59" s="18" t="s">
        <v>256</v>
      </c>
      <c r="R59" s="10" t="s">
        <v>37</v>
      </c>
      <c r="S59" s="10" t="s">
        <v>38</v>
      </c>
      <c r="T59" s="10">
        <v>2</v>
      </c>
      <c r="U59" s="10">
        <v>2</v>
      </c>
      <c r="V59" s="10">
        <v>2</v>
      </c>
      <c r="W59" s="10">
        <v>2</v>
      </c>
      <c r="X59" s="10">
        <v>2</v>
      </c>
      <c r="Y59" s="10">
        <v>2</v>
      </c>
      <c r="Z59" s="10">
        <v>2</v>
      </c>
      <c r="AA59" s="10">
        <v>1</v>
      </c>
      <c r="AB59" s="10">
        <v>1</v>
      </c>
      <c r="AC59" s="10">
        <v>1</v>
      </c>
      <c r="AD59" s="16" t="str">
        <f t="shared" si="5"/>
        <v>Funtional steps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file transfer invitation process
3) Verify file transfer session establishment
4) Verify successful transfer completion and session termination
5) If testing two different devices, repeat the test swapping the role of the devices</v>
      </c>
      <c r="AE59" s="6">
        <v>58</v>
      </c>
      <c r="AF59" s="7"/>
      <c r="AG59" s="7"/>
      <c r="AH59" s="7"/>
      <c r="AI59" s="7"/>
      <c r="AJ59" s="7"/>
      <c r="AK59" s="7"/>
      <c r="AL59" s="7"/>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row>
    <row r="60" spans="1:64" s="9" customFormat="1" ht="285">
      <c r="A60" s="10" t="str">
        <f>CONCATENATE("ID_RCSE_",E60,"_",G60,"_",I60)</f>
        <v>ID_RCSE_5_3_1</v>
      </c>
      <c r="B60" s="15" t="s">
        <v>26</v>
      </c>
      <c r="C60" s="15" t="s">
        <v>27</v>
      </c>
      <c r="D60" s="15" t="s">
        <v>27</v>
      </c>
      <c r="E60" s="15">
        <f>IF(F60=F59,E59,E59+1)</f>
        <v>5</v>
      </c>
      <c r="F60" s="31" t="s">
        <v>249</v>
      </c>
      <c r="G60" s="15">
        <f>IF(F59=F60, IF(H60=H59,G59,G59+1), 1)</f>
        <v>3</v>
      </c>
      <c r="H60" s="31" t="s">
        <v>259</v>
      </c>
      <c r="I60" s="15">
        <f>IF(H60=H59,I59+1, 1)</f>
        <v>1</v>
      </c>
      <c r="J60" s="15" t="s">
        <v>795</v>
      </c>
      <c r="K60" s="27" t="s">
        <v>260</v>
      </c>
      <c r="L60" s="27" t="s">
        <v>261</v>
      </c>
      <c r="M60" s="27" t="s">
        <v>262</v>
      </c>
      <c r="N60" s="27" t="s">
        <v>254</v>
      </c>
      <c r="O60" s="29" t="s">
        <v>208</v>
      </c>
      <c r="P60" s="16" t="s">
        <v>255</v>
      </c>
      <c r="Q60" s="18" t="s">
        <v>256</v>
      </c>
      <c r="R60" s="10" t="s">
        <v>37</v>
      </c>
      <c r="S60" s="10" t="s">
        <v>38</v>
      </c>
      <c r="T60" s="10">
        <v>2</v>
      </c>
      <c r="U60" s="10">
        <v>2</v>
      </c>
      <c r="V60" s="10">
        <v>2</v>
      </c>
      <c r="W60" s="10">
        <v>2</v>
      </c>
      <c r="X60" s="10">
        <v>2</v>
      </c>
      <c r="Y60" s="10">
        <v>2</v>
      </c>
      <c r="Z60" s="10">
        <v>2</v>
      </c>
      <c r="AA60" s="10">
        <v>2</v>
      </c>
      <c r="AB60" s="10">
        <v>1</v>
      </c>
      <c r="AC60" s="10">
        <v>1</v>
      </c>
      <c r="AD60" s="16" t="str">
        <f t="shared" si="5"/>
        <v>Funtional steps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file transfer invitation process
3) Verify file transfer session establishment
4) Verify successful transfer completion and session termination
5) If testing two different devices, repeat the test swapping the role of the devices</v>
      </c>
      <c r="AE60" s="6">
        <v>59</v>
      </c>
      <c r="AF60" s="7"/>
      <c r="AG60" s="7"/>
      <c r="AH60" s="7"/>
      <c r="AI60" s="7"/>
      <c r="AJ60" s="7"/>
      <c r="AK60" s="7"/>
      <c r="AL60" s="7"/>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row>
    <row r="61" spans="1:64" s="9" customFormat="1" ht="330">
      <c r="A61" s="10" t="str">
        <f t="shared" si="23"/>
        <v>ID_RCSE_5_3_2</v>
      </c>
      <c r="B61" s="15" t="s">
        <v>26</v>
      </c>
      <c r="C61" s="15" t="s">
        <v>27</v>
      </c>
      <c r="D61" s="15" t="s">
        <v>27</v>
      </c>
      <c r="E61" s="15">
        <f t="shared" si="20"/>
        <v>5</v>
      </c>
      <c r="F61" s="31" t="s">
        <v>249</v>
      </c>
      <c r="G61" s="15">
        <f t="shared" si="24"/>
        <v>3</v>
      </c>
      <c r="H61" s="31" t="s">
        <v>259</v>
      </c>
      <c r="I61" s="15">
        <f t="shared" si="25"/>
        <v>2</v>
      </c>
      <c r="J61" s="15" t="s">
        <v>795</v>
      </c>
      <c r="K61" s="27" t="s">
        <v>263</v>
      </c>
      <c r="L61" s="27" t="s">
        <v>264</v>
      </c>
      <c r="M61" s="27" t="s">
        <v>265</v>
      </c>
      <c r="N61" s="27" t="s">
        <v>266</v>
      </c>
      <c r="O61" s="29" t="s">
        <v>208</v>
      </c>
      <c r="P61" s="16" t="s">
        <v>267</v>
      </c>
      <c r="Q61" s="18" t="s">
        <v>256</v>
      </c>
      <c r="R61" s="10" t="s">
        <v>37</v>
      </c>
      <c r="S61" s="10" t="s">
        <v>38</v>
      </c>
      <c r="T61" s="10">
        <v>2</v>
      </c>
      <c r="U61" s="10">
        <v>2</v>
      </c>
      <c r="V61" s="10">
        <v>2</v>
      </c>
      <c r="W61" s="10">
        <v>2</v>
      </c>
      <c r="X61" s="10">
        <v>2</v>
      </c>
      <c r="Y61" s="10">
        <v>2</v>
      </c>
      <c r="Z61" s="10">
        <v>2</v>
      </c>
      <c r="AA61" s="10">
        <v>2</v>
      </c>
      <c r="AB61" s="10">
        <v>1</v>
      </c>
      <c r="AC61" s="10">
        <v>1</v>
      </c>
      <c r="AD61" s="16" t="str">
        <f t="shared" si="5"/>
        <v>Funtional steps
For each user/file, the following steps can be verified: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that the sessions are NOT established in parallel to avoid UX impact
3) For each session:
  3.a) Verify file transfer invitation process
  3.b) Verify file transfer session establishment
  3.c) Verify successful transfer completion and session termination</v>
      </c>
      <c r="AE61" s="6">
        <v>60</v>
      </c>
      <c r="AF61" s="7"/>
      <c r="AG61" s="7"/>
      <c r="AH61" s="7"/>
      <c r="AI61" s="7"/>
      <c r="AJ61" s="7"/>
      <c r="AK61" s="7"/>
      <c r="AL61" s="7"/>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row>
    <row r="62" spans="1:64" s="9" customFormat="1" ht="330">
      <c r="A62" s="10" t="str">
        <f t="shared" si="23"/>
        <v>ID_RCSE_5_3_3</v>
      </c>
      <c r="B62" s="15" t="s">
        <v>26</v>
      </c>
      <c r="C62" s="15" t="s">
        <v>27</v>
      </c>
      <c r="D62" s="15" t="s">
        <v>27</v>
      </c>
      <c r="E62" s="15">
        <f t="shared" si="20"/>
        <v>5</v>
      </c>
      <c r="F62" s="31" t="s">
        <v>249</v>
      </c>
      <c r="G62" s="15">
        <f t="shared" si="24"/>
        <v>3</v>
      </c>
      <c r="H62" s="31" t="s">
        <v>259</v>
      </c>
      <c r="I62" s="15">
        <f t="shared" si="25"/>
        <v>3</v>
      </c>
      <c r="J62" s="15" t="s">
        <v>795</v>
      </c>
      <c r="K62" s="27" t="s">
        <v>260</v>
      </c>
      <c r="L62" s="27" t="s">
        <v>268</v>
      </c>
      <c r="M62" s="27" t="s">
        <v>269</v>
      </c>
      <c r="N62" s="27" t="s">
        <v>266</v>
      </c>
      <c r="O62" s="15" t="s">
        <v>34</v>
      </c>
      <c r="P62" s="16" t="s">
        <v>267</v>
      </c>
      <c r="Q62" s="18" t="s">
        <v>256</v>
      </c>
      <c r="R62" s="10" t="s">
        <v>37</v>
      </c>
      <c r="S62" s="10" t="s">
        <v>38</v>
      </c>
      <c r="T62" s="10">
        <v>2</v>
      </c>
      <c r="U62" s="10">
        <v>2</v>
      </c>
      <c r="V62" s="10">
        <v>2</v>
      </c>
      <c r="W62" s="10">
        <v>2</v>
      </c>
      <c r="X62" s="10">
        <v>2</v>
      </c>
      <c r="Y62" s="10">
        <v>2</v>
      </c>
      <c r="Z62" s="10">
        <v>2</v>
      </c>
      <c r="AA62" s="10">
        <v>2</v>
      </c>
      <c r="AB62" s="10">
        <v>1</v>
      </c>
      <c r="AC62" s="10">
        <v>1</v>
      </c>
      <c r="AD62" s="16" t="str">
        <f t="shared" si="5"/>
        <v>Funtional steps
For each user/file, the following steps can be verified: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that the sessions are NOT established in parallel to avoid UX impact
3) For each session:
  3.a) Verify file transfer invitation process
  3.b) Verify file transfer session establishment
  3.c) Verify successful transfer completion and session termination</v>
      </c>
      <c r="AE62" s="6">
        <v>61</v>
      </c>
      <c r="AF62" s="7"/>
      <c r="AG62" s="7"/>
      <c r="AH62" s="7"/>
      <c r="AI62" s="7"/>
      <c r="AJ62" s="7"/>
      <c r="AK62" s="7"/>
      <c r="AL62" s="7"/>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row>
    <row r="63" spans="1:64" s="9" customFormat="1" ht="300">
      <c r="A63" s="10" t="str">
        <f t="shared" si="23"/>
        <v>ID_RCSE_5_4_1</v>
      </c>
      <c r="B63" s="15" t="s">
        <v>26</v>
      </c>
      <c r="C63" s="15" t="s">
        <v>27</v>
      </c>
      <c r="D63" s="15" t="s">
        <v>27</v>
      </c>
      <c r="E63" s="15">
        <f t="shared" si="20"/>
        <v>5</v>
      </c>
      <c r="F63" s="31" t="s">
        <v>249</v>
      </c>
      <c r="G63" s="15">
        <f t="shared" si="24"/>
        <v>4</v>
      </c>
      <c r="H63" s="31" t="s">
        <v>270</v>
      </c>
      <c r="I63" s="15">
        <f t="shared" si="25"/>
        <v>1</v>
      </c>
      <c r="J63" s="15" t="s">
        <v>795</v>
      </c>
      <c r="K63" s="27" t="s">
        <v>260</v>
      </c>
      <c r="L63" s="27" t="s">
        <v>271</v>
      </c>
      <c r="M63" s="27" t="s">
        <v>272</v>
      </c>
      <c r="N63" s="27" t="s">
        <v>254</v>
      </c>
      <c r="O63" s="29" t="s">
        <v>208</v>
      </c>
      <c r="P63" s="16" t="s">
        <v>273</v>
      </c>
      <c r="Q63" s="18" t="s">
        <v>256</v>
      </c>
      <c r="R63" s="10" t="s">
        <v>37</v>
      </c>
      <c r="S63" s="10" t="s">
        <v>38</v>
      </c>
      <c r="T63" s="10">
        <v>2</v>
      </c>
      <c r="U63" s="10">
        <v>2</v>
      </c>
      <c r="V63" s="10">
        <v>2</v>
      </c>
      <c r="W63" s="10">
        <v>2</v>
      </c>
      <c r="X63" s="10">
        <v>2</v>
      </c>
      <c r="Y63" s="10">
        <v>2</v>
      </c>
      <c r="Z63" s="10">
        <v>2</v>
      </c>
      <c r="AA63" s="10">
        <v>2</v>
      </c>
      <c r="AB63" s="10">
        <v>1</v>
      </c>
      <c r="AC63" s="10">
        <v>1</v>
      </c>
      <c r="AD63" s="16" t="str">
        <f t="shared" si="5"/>
        <v xml:space="preserve">Funtional steps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file transfer invitation process
3) Verify file transfer session establishment
4) Verify successful transfer completion and session termination
5) If testing two different devices, repeat the test swapping the role of the devices
</v>
      </c>
      <c r="AE63" s="6">
        <v>62</v>
      </c>
      <c r="AF63" s="7"/>
      <c r="AG63" s="7"/>
      <c r="AH63" s="7"/>
      <c r="AI63" s="7"/>
      <c r="AJ63" s="7"/>
      <c r="AK63" s="7"/>
      <c r="AL63" s="7"/>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row>
    <row r="64" spans="1:64" s="9" customFormat="1" ht="330">
      <c r="A64" s="10" t="str">
        <f t="shared" si="23"/>
        <v>ID_RCSE_5_4_2</v>
      </c>
      <c r="B64" s="15" t="s">
        <v>26</v>
      </c>
      <c r="C64" s="15" t="s">
        <v>27</v>
      </c>
      <c r="D64" s="15" t="s">
        <v>27</v>
      </c>
      <c r="E64" s="15">
        <f t="shared" si="20"/>
        <v>5</v>
      </c>
      <c r="F64" s="31" t="s">
        <v>249</v>
      </c>
      <c r="G64" s="15">
        <f t="shared" si="24"/>
        <v>4</v>
      </c>
      <c r="H64" s="31" t="s">
        <v>270</v>
      </c>
      <c r="I64" s="15">
        <f t="shared" si="25"/>
        <v>2</v>
      </c>
      <c r="J64" s="15" t="s">
        <v>795</v>
      </c>
      <c r="K64" s="27" t="s">
        <v>260</v>
      </c>
      <c r="L64" s="27" t="s">
        <v>274</v>
      </c>
      <c r="M64" s="27" t="s">
        <v>275</v>
      </c>
      <c r="N64" s="27" t="s">
        <v>266</v>
      </c>
      <c r="O64" s="29" t="s">
        <v>208</v>
      </c>
      <c r="P64" s="16" t="s">
        <v>267</v>
      </c>
      <c r="Q64" s="18" t="s">
        <v>256</v>
      </c>
      <c r="R64" s="10" t="s">
        <v>37</v>
      </c>
      <c r="S64" s="10" t="s">
        <v>38</v>
      </c>
      <c r="T64" s="10">
        <v>2</v>
      </c>
      <c r="U64" s="10">
        <v>2</v>
      </c>
      <c r="V64" s="10">
        <v>2</v>
      </c>
      <c r="W64" s="10">
        <v>2</v>
      </c>
      <c r="X64" s="10">
        <v>2</v>
      </c>
      <c r="Y64" s="10">
        <v>2</v>
      </c>
      <c r="Z64" s="10">
        <v>2</v>
      </c>
      <c r="AA64" s="10">
        <v>2</v>
      </c>
      <c r="AB64" s="10">
        <v>1</v>
      </c>
      <c r="AC64" s="10">
        <v>1</v>
      </c>
      <c r="AD64" s="16" t="str">
        <f t="shared" si="5"/>
        <v>Funtional steps
For each user/file, the following steps can be verified: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that the sessions are NOT established in parallel to avoid UX impact
3) For each session:
  3.a) Verify file transfer invitation process
  3.b) Verify file transfer session establishment
  3.c) Verify successful transfer completion and session termination</v>
      </c>
      <c r="AE64" s="6">
        <v>63</v>
      </c>
      <c r="AF64" s="7"/>
      <c r="AG64" s="7"/>
      <c r="AH64" s="7"/>
      <c r="AI64" s="7"/>
      <c r="AJ64" s="7"/>
      <c r="AK64" s="7"/>
      <c r="AL64" s="7"/>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row>
    <row r="65" spans="1:64" s="9" customFormat="1" ht="409.5">
      <c r="A65" s="10" t="str">
        <f t="shared" si="23"/>
        <v>ID_RCSE_5_4_3</v>
      </c>
      <c r="B65" s="15" t="s">
        <v>26</v>
      </c>
      <c r="C65" s="15" t="s">
        <v>27</v>
      </c>
      <c r="D65" s="15" t="s">
        <v>27</v>
      </c>
      <c r="E65" s="15">
        <f t="shared" si="20"/>
        <v>5</v>
      </c>
      <c r="F65" s="31" t="s">
        <v>249</v>
      </c>
      <c r="G65" s="15">
        <f t="shared" si="24"/>
        <v>4</v>
      </c>
      <c r="H65" s="31" t="s">
        <v>270</v>
      </c>
      <c r="I65" s="15">
        <f t="shared" si="25"/>
        <v>3</v>
      </c>
      <c r="J65" s="15" t="s">
        <v>812</v>
      </c>
      <c r="K65" s="27" t="s">
        <v>260</v>
      </c>
      <c r="L65" s="27" t="s">
        <v>276</v>
      </c>
      <c r="M65" s="27" t="s">
        <v>277</v>
      </c>
      <c r="N65" s="27" t="s">
        <v>278</v>
      </c>
      <c r="O65" s="29" t="s">
        <v>208</v>
      </c>
      <c r="P65" s="16" t="s">
        <v>267</v>
      </c>
      <c r="Q65" s="18" t="s">
        <v>256</v>
      </c>
      <c r="R65" s="10" t="s">
        <v>37</v>
      </c>
      <c r="S65" s="10" t="s">
        <v>38</v>
      </c>
      <c r="T65" s="10">
        <v>2</v>
      </c>
      <c r="U65" s="10">
        <v>2</v>
      </c>
      <c r="V65" s="10">
        <v>2</v>
      </c>
      <c r="W65" s="10">
        <v>2</v>
      </c>
      <c r="X65" s="10">
        <v>2</v>
      </c>
      <c r="Y65" s="10">
        <v>2</v>
      </c>
      <c r="Z65" s="10">
        <v>2</v>
      </c>
      <c r="AA65" s="10">
        <v>2</v>
      </c>
      <c r="AB65" s="10">
        <v>1</v>
      </c>
      <c r="AC65" s="10">
        <v>1</v>
      </c>
      <c r="AD65" s="16" t="str">
        <f t="shared" si="5"/>
        <v>Funtional steps
3a. User B receives files
3b. User B can open the files properly
4. User A receives IM/Chat invitation
5. IM/Chat session established
For A-&gt;B leg verify:
1) User B receives the invitation stating the file type and the size
2) If it is a supported file type, user B should visualize the relevant MIME icon or mini-preview should be displayed within the chat window (all FT take place on a chat window)
3) User A can progress the transfer in the notification bar (the transfer does not block the UI)
4) User B receives file
5) User B can open the file properly
IOT examination
1) Verify OPTIONS exchange
2) Verify that the sessions are NOT established in parallel to avoid UX impact
3) For each session:
  3.a) Verify file transfer invitation process
  3.b) Verify file transfer session establishment
  3.c) Verify successful transfer completion and session termination</v>
      </c>
      <c r="AE65" s="6">
        <v>64</v>
      </c>
      <c r="AF65" s="7"/>
      <c r="AG65" s="7"/>
      <c r="AH65" s="7"/>
      <c r="AI65" s="7"/>
      <c r="AJ65" s="7"/>
      <c r="AK65" s="7"/>
      <c r="AL65" s="7"/>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row>
    <row r="66" spans="1:64" s="9" customFormat="1" ht="180">
      <c r="A66" s="10" t="str">
        <f t="shared" si="23"/>
        <v>ID_RCSE_5_5_1</v>
      </c>
      <c r="B66" s="15" t="s">
        <v>26</v>
      </c>
      <c r="C66" s="15" t="s">
        <v>27</v>
      </c>
      <c r="D66" s="15" t="s">
        <v>27</v>
      </c>
      <c r="E66" s="15">
        <f t="shared" si="20"/>
        <v>5</v>
      </c>
      <c r="F66" s="31" t="s">
        <v>249</v>
      </c>
      <c r="G66" s="15">
        <f t="shared" si="24"/>
        <v>5</v>
      </c>
      <c r="H66" s="31" t="s">
        <v>279</v>
      </c>
      <c r="I66" s="15">
        <f t="shared" si="25"/>
        <v>1</v>
      </c>
      <c r="J66" s="15" t="s">
        <v>795</v>
      </c>
      <c r="K66" s="27" t="s">
        <v>251</v>
      </c>
      <c r="L66" s="27" t="s">
        <v>280</v>
      </c>
      <c r="M66" s="27" t="s">
        <v>281</v>
      </c>
      <c r="N66" s="27" t="s">
        <v>282</v>
      </c>
      <c r="O66" s="15" t="s">
        <v>34</v>
      </c>
      <c r="P66" s="16" t="s">
        <v>283</v>
      </c>
      <c r="Q66" s="18" t="s">
        <v>256</v>
      </c>
      <c r="R66" s="10" t="s">
        <v>37</v>
      </c>
      <c r="S66" s="10" t="s">
        <v>38</v>
      </c>
      <c r="T66" s="10">
        <v>2</v>
      </c>
      <c r="U66" s="10">
        <v>2</v>
      </c>
      <c r="V66" s="10">
        <v>2</v>
      </c>
      <c r="W66" s="10">
        <v>2</v>
      </c>
      <c r="X66" s="10">
        <v>2</v>
      </c>
      <c r="Y66" s="10">
        <v>2</v>
      </c>
      <c r="Z66" s="10">
        <v>2</v>
      </c>
      <c r="AA66" s="10">
        <v>2</v>
      </c>
      <c r="AB66" s="10">
        <v>1</v>
      </c>
      <c r="AC66" s="10">
        <v>1</v>
      </c>
      <c r="AD66" s="16" t="str">
        <f t="shared" si="5"/>
        <v>Funtional steps
3. User B receives file invitation
4a. Users A receives error message, User B rejects file transference or something similar
IOT examination
1) Verify OPTIONS exchange
2) Verify file transfer invitation process and rejection
3) If testing two different devices, repeat the test swapping the role of the devices</v>
      </c>
      <c r="AE66" s="6">
        <v>65</v>
      </c>
      <c r="AF66" s="7"/>
      <c r="AG66" s="7"/>
      <c r="AH66" s="7"/>
      <c r="AI66" s="7"/>
      <c r="AJ66" s="7"/>
      <c r="AK66" s="7"/>
      <c r="AL66" s="7"/>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row>
    <row r="67" spans="1:64" s="9" customFormat="1" ht="195">
      <c r="A67" s="10" t="str">
        <f t="shared" si="23"/>
        <v>ID_RCSE_5_5_2</v>
      </c>
      <c r="B67" s="15" t="s">
        <v>26</v>
      </c>
      <c r="C67" s="15" t="s">
        <v>27</v>
      </c>
      <c r="D67" s="15" t="s">
        <v>27</v>
      </c>
      <c r="E67" s="15">
        <f t="shared" si="20"/>
        <v>5</v>
      </c>
      <c r="F67" s="31" t="s">
        <v>249</v>
      </c>
      <c r="G67" s="15">
        <f t="shared" si="24"/>
        <v>5</v>
      </c>
      <c r="H67" s="31" t="s">
        <v>279</v>
      </c>
      <c r="I67" s="15">
        <f t="shared" si="25"/>
        <v>2</v>
      </c>
      <c r="J67" s="15" t="s">
        <v>795</v>
      </c>
      <c r="K67" s="27" t="s">
        <v>284</v>
      </c>
      <c r="L67" s="27" t="s">
        <v>285</v>
      </c>
      <c r="M67" s="27" t="s">
        <v>286</v>
      </c>
      <c r="N67" s="27" t="s">
        <v>287</v>
      </c>
      <c r="O67" s="15" t="s">
        <v>34</v>
      </c>
      <c r="P67" s="16" t="s">
        <v>288</v>
      </c>
      <c r="Q67" s="18" t="s">
        <v>256</v>
      </c>
      <c r="R67" s="10" t="s">
        <v>37</v>
      </c>
      <c r="S67" s="10" t="s">
        <v>38</v>
      </c>
      <c r="T67" s="10">
        <v>2</v>
      </c>
      <c r="U67" s="10">
        <v>2</v>
      </c>
      <c r="V67" s="10">
        <v>2</v>
      </c>
      <c r="W67" s="10">
        <v>2</v>
      </c>
      <c r="X67" s="10">
        <v>2</v>
      </c>
      <c r="Y67" s="10">
        <v>2</v>
      </c>
      <c r="Z67" s="10">
        <v>2</v>
      </c>
      <c r="AA67" s="10">
        <v>2</v>
      </c>
      <c r="AB67" s="10">
        <v>1</v>
      </c>
      <c r="AC67" s="10">
        <v>1</v>
      </c>
      <c r="AD67" s="16" t="str">
        <f t="shared" si="5"/>
        <v>Funtional steps
3a. User B receives files invitation
4a. User B receives first and second file
5a. User B receives error message, User A cancelled file transference.
5b. User B can open received files properly (1st and 2nd)
IOT examination
1) Verify OPTIONS exchange
2) Verify file transfer invitation process
3) Verify file transfer session establishment
4) Verify cancelation and session termination</v>
      </c>
      <c r="AE67" s="6">
        <v>66</v>
      </c>
      <c r="AF67" s="7"/>
      <c r="AG67" s="7"/>
      <c r="AH67" s="7"/>
      <c r="AI67" s="7"/>
      <c r="AJ67" s="7"/>
      <c r="AK67" s="7"/>
      <c r="AL67" s="7"/>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row>
    <row r="68" spans="1:64" s="9" customFormat="1" ht="195">
      <c r="A68" s="10" t="str">
        <f t="shared" si="23"/>
        <v>ID_RCSE_5_5_3</v>
      </c>
      <c r="B68" s="15" t="s">
        <v>26</v>
      </c>
      <c r="C68" s="15" t="s">
        <v>27</v>
      </c>
      <c r="D68" s="15" t="s">
        <v>27</v>
      </c>
      <c r="E68" s="15">
        <f t="shared" si="20"/>
        <v>5</v>
      </c>
      <c r="F68" s="31" t="s">
        <v>249</v>
      </c>
      <c r="G68" s="15">
        <f t="shared" si="24"/>
        <v>5</v>
      </c>
      <c r="H68" s="31" t="s">
        <v>279</v>
      </c>
      <c r="I68" s="15">
        <f t="shared" si="25"/>
        <v>3</v>
      </c>
      <c r="J68" s="15" t="s">
        <v>795</v>
      </c>
      <c r="K68" s="27" t="s">
        <v>251</v>
      </c>
      <c r="L68" s="27" t="s">
        <v>289</v>
      </c>
      <c r="M68" s="27" t="s">
        <v>290</v>
      </c>
      <c r="N68" s="27" t="s">
        <v>291</v>
      </c>
      <c r="O68" s="15" t="s">
        <v>34</v>
      </c>
      <c r="P68" s="16" t="s">
        <v>288</v>
      </c>
      <c r="Q68" s="18" t="s">
        <v>256</v>
      </c>
      <c r="R68" s="10" t="s">
        <v>37</v>
      </c>
      <c r="S68" s="10" t="s">
        <v>38</v>
      </c>
      <c r="T68" s="10">
        <v>2</v>
      </c>
      <c r="U68" s="10">
        <v>2</v>
      </c>
      <c r="V68" s="10">
        <v>2</v>
      </c>
      <c r="W68" s="10">
        <v>2</v>
      </c>
      <c r="X68" s="10">
        <v>2</v>
      </c>
      <c r="Y68" s="10">
        <v>2</v>
      </c>
      <c r="Z68" s="10">
        <v>2</v>
      </c>
      <c r="AA68" s="10">
        <v>2</v>
      </c>
      <c r="AB68" s="10">
        <v>1</v>
      </c>
      <c r="AC68" s="10">
        <v>1</v>
      </c>
      <c r="AD68" s="16" t="str">
        <f t="shared" si="5"/>
        <v>Funtional steps
3a. User B receives files invitation
4a. User B receives first and second file
5a. User A receives error message, User B cancelled file transference.
5b. User B can open received files properly (1st and 2nd)
IOT examination
1) Verify OPTIONS exchange
2) Verify file transfer invitation process
3) Verify file transfer session establishment
4) Verify cancelation and session termination</v>
      </c>
      <c r="AE68" s="6">
        <v>67</v>
      </c>
      <c r="AF68" s="7"/>
      <c r="AG68" s="7"/>
      <c r="AH68" s="7"/>
      <c r="AI68" s="7"/>
      <c r="AJ68" s="7"/>
      <c r="AK68" s="7"/>
      <c r="AL68" s="7"/>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row>
    <row r="69" spans="1:64" s="9" customFormat="1" ht="210">
      <c r="A69" s="10" t="str">
        <f t="shared" si="23"/>
        <v>ID_RCSE_5_5_4</v>
      </c>
      <c r="B69" s="15" t="s">
        <v>26</v>
      </c>
      <c r="C69" s="15" t="s">
        <v>27</v>
      </c>
      <c r="D69" s="15" t="s">
        <v>27</v>
      </c>
      <c r="E69" s="15">
        <f t="shared" si="20"/>
        <v>5</v>
      </c>
      <c r="F69" s="31" t="s">
        <v>249</v>
      </c>
      <c r="G69" s="15">
        <f t="shared" si="24"/>
        <v>5</v>
      </c>
      <c r="H69" s="31" t="s">
        <v>279</v>
      </c>
      <c r="I69" s="15">
        <f t="shared" si="25"/>
        <v>4</v>
      </c>
      <c r="J69" s="15" t="s">
        <v>794</v>
      </c>
      <c r="K69" s="27" t="s">
        <v>251</v>
      </c>
      <c r="L69" s="27" t="s">
        <v>292</v>
      </c>
      <c r="M69" s="27" t="s">
        <v>293</v>
      </c>
      <c r="N69" s="27" t="s">
        <v>294</v>
      </c>
      <c r="O69" s="15" t="s">
        <v>34</v>
      </c>
      <c r="P69" s="16" t="s">
        <v>295</v>
      </c>
      <c r="Q69" s="18" t="s">
        <v>256</v>
      </c>
      <c r="R69" s="10" t="s">
        <v>37</v>
      </c>
      <c r="S69" s="10" t="s">
        <v>38</v>
      </c>
      <c r="T69" s="10">
        <v>2</v>
      </c>
      <c r="U69" s="10">
        <v>2</v>
      </c>
      <c r="V69" s="10">
        <v>2</v>
      </c>
      <c r="W69" s="10">
        <v>2</v>
      </c>
      <c r="X69" s="10">
        <v>2</v>
      </c>
      <c r="Y69" s="10">
        <v>2</v>
      </c>
      <c r="Z69" s="10">
        <v>2</v>
      </c>
      <c r="AA69" s="10">
        <v>2</v>
      </c>
      <c r="AB69" s="10">
        <v>1</v>
      </c>
      <c r="AC69" s="10">
        <v>1</v>
      </c>
      <c r="AD69" s="16" t="str">
        <f t="shared" si="5"/>
        <v>Funtional steps
3a. User B receives files invitation
4a. User B receives first and second file
5a. User B receives error message, User A has interrupted file transference
5b. User B receives updated capabilities for User A
5c. User B can open received files properly (1st and 2nd)
IOT examination
1) Verify OPTIONS exchange
2) Verify file transfer invitation process
3) Verify file transfer session establishment
4) Verify session timeout and settlement</v>
      </c>
      <c r="AE69" s="6">
        <v>68</v>
      </c>
      <c r="AF69" s="7"/>
      <c r="AG69" s="7"/>
      <c r="AH69" s="7"/>
      <c r="AI69" s="7"/>
      <c r="AJ69" s="7"/>
      <c r="AK69" s="7"/>
      <c r="AL69" s="7"/>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row>
    <row r="70" spans="1:64" s="9" customFormat="1" ht="210">
      <c r="A70" s="10" t="str">
        <f t="shared" si="23"/>
        <v>ID_RCSE_5_5_5</v>
      </c>
      <c r="B70" s="15" t="s">
        <v>26</v>
      </c>
      <c r="C70" s="15" t="s">
        <v>27</v>
      </c>
      <c r="D70" s="15" t="s">
        <v>27</v>
      </c>
      <c r="E70" s="15">
        <f t="shared" si="20"/>
        <v>5</v>
      </c>
      <c r="F70" s="31" t="s">
        <v>249</v>
      </c>
      <c r="G70" s="15">
        <f t="shared" si="24"/>
        <v>5</v>
      </c>
      <c r="H70" s="31" t="s">
        <v>279</v>
      </c>
      <c r="I70" s="15">
        <f t="shared" si="25"/>
        <v>5</v>
      </c>
      <c r="J70" s="15" t="s">
        <v>794</v>
      </c>
      <c r="K70" s="27" t="s">
        <v>251</v>
      </c>
      <c r="L70" s="27" t="s">
        <v>296</v>
      </c>
      <c r="M70" s="27" t="s">
        <v>297</v>
      </c>
      <c r="N70" s="27" t="s">
        <v>298</v>
      </c>
      <c r="O70" s="15" t="s">
        <v>34</v>
      </c>
      <c r="P70" s="16" t="s">
        <v>288</v>
      </c>
      <c r="Q70" s="18" t="s">
        <v>256</v>
      </c>
      <c r="R70" s="10" t="s">
        <v>37</v>
      </c>
      <c r="S70" s="10" t="s">
        <v>38</v>
      </c>
      <c r="T70" s="10">
        <v>2</v>
      </c>
      <c r="U70" s="10">
        <v>2</v>
      </c>
      <c r="V70" s="10">
        <v>2</v>
      </c>
      <c r="W70" s="10">
        <v>2</v>
      </c>
      <c r="X70" s="10">
        <v>2</v>
      </c>
      <c r="Y70" s="10">
        <v>2</v>
      </c>
      <c r="Z70" s="10">
        <v>2</v>
      </c>
      <c r="AA70" s="10">
        <v>2</v>
      </c>
      <c r="AB70" s="10">
        <v>1</v>
      </c>
      <c r="AC70" s="10">
        <v>1</v>
      </c>
      <c r="AD70" s="16" t="str">
        <f t="shared" si="5"/>
        <v>Funtional steps
3a. User B receives files invitation
4a. User B receives first and second file
5a. User A receives error message, User B has interrupted file transference
5b. User A receives updated capabilities for User B
5c. User B can open received files properly (1st and 2nd)
IOT examination
1) Verify OPTIONS exchange
2) Verify file transfer invitation process
3) Verify file transfer session establishment
4) Verify cancelation and session termination</v>
      </c>
      <c r="AE70" s="6">
        <v>69</v>
      </c>
      <c r="AF70" s="7"/>
      <c r="AG70" s="7"/>
      <c r="AH70" s="7"/>
      <c r="AI70" s="7"/>
      <c r="AJ70" s="7"/>
      <c r="AK70" s="7"/>
      <c r="AL70" s="7"/>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row>
    <row r="71" spans="1:64" s="9" customFormat="1" ht="150">
      <c r="A71" s="10" t="str">
        <f t="shared" si="23"/>
        <v>ID_RCSE_5_5_6</v>
      </c>
      <c r="B71" s="15" t="s">
        <v>26</v>
      </c>
      <c r="C71" s="15" t="s">
        <v>27</v>
      </c>
      <c r="D71" s="15" t="s">
        <v>27</v>
      </c>
      <c r="E71" s="15">
        <f t="shared" si="20"/>
        <v>5</v>
      </c>
      <c r="F71" s="31" t="s">
        <v>249</v>
      </c>
      <c r="G71" s="15">
        <f t="shared" si="24"/>
        <v>5</v>
      </c>
      <c r="H71" s="31" t="s">
        <v>279</v>
      </c>
      <c r="I71" s="15">
        <f t="shared" si="25"/>
        <v>6</v>
      </c>
      <c r="J71" s="15" t="s">
        <v>795</v>
      </c>
      <c r="K71" s="27" t="s">
        <v>251</v>
      </c>
      <c r="L71" s="27" t="s">
        <v>299</v>
      </c>
      <c r="M71" s="27" t="s">
        <v>300</v>
      </c>
      <c r="N71" s="27" t="s">
        <v>301</v>
      </c>
      <c r="O71" s="15" t="s">
        <v>34</v>
      </c>
      <c r="P71" s="16" t="s">
        <v>302</v>
      </c>
      <c r="Q71" s="18" t="s">
        <v>256</v>
      </c>
      <c r="R71" s="10" t="s">
        <v>37</v>
      </c>
      <c r="S71" s="10" t="s">
        <v>38</v>
      </c>
      <c r="T71" s="10">
        <v>2</v>
      </c>
      <c r="U71" s="10">
        <v>2</v>
      </c>
      <c r="V71" s="10">
        <v>2</v>
      </c>
      <c r="W71" s="10">
        <v>2</v>
      </c>
      <c r="X71" s="10">
        <v>2</v>
      </c>
      <c r="Y71" s="10">
        <v>2</v>
      </c>
      <c r="Z71" s="10">
        <v>2</v>
      </c>
      <c r="AA71" s="10">
        <v>2</v>
      </c>
      <c r="AB71" s="10">
        <v>1</v>
      </c>
      <c r="AC71" s="10">
        <v>1</v>
      </c>
      <c r="AD71" s="16" t="str">
        <f t="shared" si="5"/>
        <v>Funtional steps
3. User B receives file invitation
4. Users A an error message, User B does not accept file transfer invitation
IOT examination
1) Verify OPTIONS exchange
2) Verify file transfer invitation process
3) Verify timeout and session settlement</v>
      </c>
      <c r="AE71" s="6">
        <v>70</v>
      </c>
      <c r="AF71" s="7"/>
      <c r="AG71" s="7"/>
      <c r="AH71" s="7"/>
      <c r="AI71" s="7"/>
      <c r="AJ71" s="7"/>
      <c r="AK71" s="7"/>
      <c r="AL71" s="7"/>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row>
    <row r="72" spans="1:64" s="9" customFormat="1" ht="195">
      <c r="A72" s="10" t="str">
        <f t="shared" si="23"/>
        <v>ID_RCSE_5_5_7</v>
      </c>
      <c r="B72" s="15" t="s">
        <v>26</v>
      </c>
      <c r="C72" s="15" t="s">
        <v>27</v>
      </c>
      <c r="D72" s="15" t="s">
        <v>27</v>
      </c>
      <c r="E72" s="15">
        <f t="shared" si="20"/>
        <v>5</v>
      </c>
      <c r="F72" s="31" t="s">
        <v>249</v>
      </c>
      <c r="G72" s="15">
        <f t="shared" si="24"/>
        <v>5</v>
      </c>
      <c r="H72" s="31" t="s">
        <v>279</v>
      </c>
      <c r="I72" s="15">
        <f t="shared" si="25"/>
        <v>7</v>
      </c>
      <c r="J72" s="15" t="s">
        <v>795</v>
      </c>
      <c r="K72" s="27" t="s">
        <v>251</v>
      </c>
      <c r="L72" s="27" t="s">
        <v>303</v>
      </c>
      <c r="M72" s="27" t="s">
        <v>304</v>
      </c>
      <c r="N72" s="27" t="s">
        <v>294</v>
      </c>
      <c r="O72" s="15" t="s">
        <v>34</v>
      </c>
      <c r="P72" s="16" t="s">
        <v>302</v>
      </c>
      <c r="Q72" s="18" t="s">
        <v>256</v>
      </c>
      <c r="R72" s="10" t="s">
        <v>37</v>
      </c>
      <c r="S72" s="10" t="s">
        <v>38</v>
      </c>
      <c r="T72" s="10">
        <v>2</v>
      </c>
      <c r="U72" s="10">
        <v>2</v>
      </c>
      <c r="V72" s="10">
        <v>2</v>
      </c>
      <c r="W72" s="10">
        <v>2</v>
      </c>
      <c r="X72" s="10">
        <v>2</v>
      </c>
      <c r="Y72" s="10">
        <v>2</v>
      </c>
      <c r="Z72" s="10">
        <v>2</v>
      </c>
      <c r="AA72" s="10">
        <v>2</v>
      </c>
      <c r="AB72" s="10">
        <v>1</v>
      </c>
      <c r="AC72" s="10">
        <v>1</v>
      </c>
      <c r="AD72" s="16" t="str">
        <f t="shared" si="5"/>
        <v>Funtional steps
3a. User B receives files invitation
4a. User B receives first and second file
5a. User B receives error message, User A has interrupted file transference
5b. User B receives updated capabilities for User A
5c. User B can open received files properly (1st and 2nd)
IOT examination
1) Verify OPTIONS exchange
2) Verify file transfer invitation process
3) Verify timeout and session settlement</v>
      </c>
      <c r="AE72" s="6">
        <v>71</v>
      </c>
      <c r="AF72" s="7"/>
      <c r="AG72" s="7"/>
      <c r="AH72" s="7"/>
      <c r="AI72" s="7"/>
      <c r="AJ72" s="7"/>
      <c r="AK72" s="7"/>
      <c r="AL72" s="7"/>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row>
    <row r="73" spans="1:64" s="9" customFormat="1" ht="135">
      <c r="A73" s="10" t="str">
        <f t="shared" si="23"/>
        <v>ID_RCSE_5_6_1</v>
      </c>
      <c r="B73" s="15" t="s">
        <v>26</v>
      </c>
      <c r="C73" s="15" t="s">
        <v>27</v>
      </c>
      <c r="D73" s="15" t="s">
        <v>27</v>
      </c>
      <c r="E73" s="15">
        <f>IF(F73=F72,E72,E72+1)</f>
        <v>5</v>
      </c>
      <c r="F73" s="31" t="s">
        <v>249</v>
      </c>
      <c r="G73" s="15">
        <f>IF(F72=F73, IF(H73=H72,G72,G72+1), 1)</f>
        <v>6</v>
      </c>
      <c r="H73" s="31" t="s">
        <v>305</v>
      </c>
      <c r="I73" s="15">
        <f>IF(H73=H72,I72+1, 1)</f>
        <v>1</v>
      </c>
      <c r="J73" s="15" t="s">
        <v>795</v>
      </c>
      <c r="K73" s="27" t="s">
        <v>306</v>
      </c>
      <c r="L73" s="27" t="s">
        <v>307</v>
      </c>
      <c r="M73" s="27" t="s">
        <v>308</v>
      </c>
      <c r="N73" s="27" t="s">
        <v>309</v>
      </c>
      <c r="O73" s="15" t="s">
        <v>310</v>
      </c>
      <c r="P73" s="18" t="s">
        <v>26</v>
      </c>
      <c r="Q73" s="18" t="s">
        <v>26</v>
      </c>
      <c r="R73" s="10" t="s">
        <v>37</v>
      </c>
      <c r="S73" s="10" t="s">
        <v>38</v>
      </c>
      <c r="T73" s="10">
        <v>2</v>
      </c>
      <c r="U73" s="10">
        <v>2</v>
      </c>
      <c r="V73" s="10">
        <v>2</v>
      </c>
      <c r="W73" s="10">
        <v>2</v>
      </c>
      <c r="X73" s="10">
        <v>2</v>
      </c>
      <c r="Y73" s="10">
        <v>2</v>
      </c>
      <c r="Z73" s="10">
        <v>2</v>
      </c>
      <c r="AA73" s="10">
        <v>2</v>
      </c>
      <c r="AB73" s="10">
        <v>1</v>
      </c>
      <c r="AC73" s="10">
        <v>1</v>
      </c>
      <c r="AD73" s="16" t="str">
        <f t="shared" si="5"/>
        <v>Funtional steps
a) User A gets a warning message and confirmation is asked to proceed
b) User A confirms and proceeds
c) User B gets a warning message as part of the invitation message
IOT examination
N/A</v>
      </c>
      <c r="AE73" s="6">
        <v>72</v>
      </c>
      <c r="AF73" s="7"/>
      <c r="AG73" s="7"/>
      <c r="AH73" s="7"/>
      <c r="AI73" s="7"/>
      <c r="AJ73" s="7"/>
      <c r="AK73" s="7"/>
      <c r="AL73" s="7"/>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row>
    <row r="74" spans="1:64" s="9" customFormat="1" ht="120">
      <c r="A74" s="10" t="str">
        <f t="shared" si="23"/>
        <v>ID_RCSE_5_6_2</v>
      </c>
      <c r="B74" s="15" t="s">
        <v>26</v>
      </c>
      <c r="C74" s="15" t="s">
        <v>27</v>
      </c>
      <c r="D74" s="15" t="s">
        <v>27</v>
      </c>
      <c r="E74" s="15">
        <f>IF(F74=F73,E73,E73+1)</f>
        <v>5</v>
      </c>
      <c r="F74" s="31" t="s">
        <v>249</v>
      </c>
      <c r="G74" s="15">
        <f>IF(F73=F74, IF(H74=H73,G73,G73+1), 1)</f>
        <v>6</v>
      </c>
      <c r="H74" s="31" t="s">
        <v>305</v>
      </c>
      <c r="I74" s="15">
        <f>IF(H74=H73,I73+1, 1)</f>
        <v>2</v>
      </c>
      <c r="J74" s="15" t="s">
        <v>795</v>
      </c>
      <c r="K74" s="27" t="s">
        <v>306</v>
      </c>
      <c r="L74" s="27" t="s">
        <v>311</v>
      </c>
      <c r="M74" s="27" t="s">
        <v>312</v>
      </c>
      <c r="N74" s="27" t="s">
        <v>313</v>
      </c>
      <c r="O74" s="15" t="s">
        <v>310</v>
      </c>
      <c r="P74" s="18" t="s">
        <v>26</v>
      </c>
      <c r="Q74" s="18" t="s">
        <v>26</v>
      </c>
      <c r="R74" s="10" t="s">
        <v>37</v>
      </c>
      <c r="S74" s="10" t="s">
        <v>38</v>
      </c>
      <c r="T74" s="10">
        <v>2</v>
      </c>
      <c r="U74" s="10">
        <v>2</v>
      </c>
      <c r="V74" s="10">
        <v>2</v>
      </c>
      <c r="W74" s="10">
        <v>2</v>
      </c>
      <c r="X74" s="10">
        <v>2</v>
      </c>
      <c r="Y74" s="10">
        <v>2</v>
      </c>
      <c r="Z74" s="10">
        <v>2</v>
      </c>
      <c r="AA74" s="10">
        <v>2</v>
      </c>
      <c r="AB74" s="10">
        <v>1</v>
      </c>
      <c r="AC74" s="10">
        <v>1</v>
      </c>
      <c r="AD74" s="16" t="str">
        <f t="shared" si="5"/>
        <v>Funtional steps
a) User A gets a warning message
b) He is prompted to choose another file
IOT examination
N/A</v>
      </c>
      <c r="AE74" s="6">
        <v>73</v>
      </c>
      <c r="AF74" s="7"/>
      <c r="AG74" s="7"/>
      <c r="AH74" s="7"/>
      <c r="AI74" s="7"/>
      <c r="AJ74" s="7"/>
      <c r="AK74" s="7"/>
      <c r="AL74" s="7"/>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row>
    <row r="75" spans="1:64" s="9" customFormat="1" ht="150">
      <c r="A75" s="10" t="str">
        <f t="shared" si="23"/>
        <v>ID_RCSE_5_6_3</v>
      </c>
      <c r="B75" s="15" t="s">
        <v>26</v>
      </c>
      <c r="C75" s="15" t="s">
        <v>27</v>
      </c>
      <c r="D75" s="15" t="s">
        <v>27</v>
      </c>
      <c r="E75" s="15">
        <f>IF(F75=F74,E74,E74+1)</f>
        <v>5</v>
      </c>
      <c r="F75" s="31" t="s">
        <v>249</v>
      </c>
      <c r="G75" s="15">
        <f>IF(F74=F75, IF(H75=H74,G74,G74+1), 1)</f>
        <v>6</v>
      </c>
      <c r="H75" s="31" t="s">
        <v>305</v>
      </c>
      <c r="I75" s="15">
        <f>IF(H75=H74,I74+1, 1)</f>
        <v>3</v>
      </c>
      <c r="J75" s="15" t="s">
        <v>795</v>
      </c>
      <c r="K75" s="27" t="s">
        <v>314</v>
      </c>
      <c r="L75" s="27" t="s">
        <v>315</v>
      </c>
      <c r="M75" s="32" t="s">
        <v>316</v>
      </c>
      <c r="N75" s="27" t="s">
        <v>317</v>
      </c>
      <c r="O75" s="15" t="s">
        <v>34</v>
      </c>
      <c r="P75" s="16" t="s">
        <v>318</v>
      </c>
      <c r="Q75" s="18" t="s">
        <v>26</v>
      </c>
      <c r="R75" s="10" t="s">
        <v>37</v>
      </c>
      <c r="S75" s="10" t="s">
        <v>38</v>
      </c>
      <c r="T75" s="10">
        <v>2</v>
      </c>
      <c r="U75" s="10">
        <v>2</v>
      </c>
      <c r="V75" s="10">
        <v>2</v>
      </c>
      <c r="W75" s="10">
        <v>2</v>
      </c>
      <c r="X75" s="10">
        <v>2</v>
      </c>
      <c r="Y75" s="10">
        <v>2</v>
      </c>
      <c r="Z75" s="10">
        <v>2</v>
      </c>
      <c r="AA75" s="10">
        <v>2</v>
      </c>
      <c r="AB75" s="10">
        <v>1</v>
      </c>
      <c r="AC75" s="10">
        <v>1</v>
      </c>
      <c r="AD75" s="16" t="str">
        <f t="shared" ref="AD75:AD138" si="26">CONCATENATE("Funtional steps
", N75,"
IOT examination
", P75)</f>
        <v>Funtional steps
a) The invitation is sent across to user B
b) User B gets a warning with the only option to reject the session
c) The invitation is rejected
IOT examination
1) Verify invitation is sent
2) Verify invitation rejection and session settlement</v>
      </c>
      <c r="AE75" s="6">
        <v>74</v>
      </c>
      <c r="AF75" s="7"/>
      <c r="AG75" s="7"/>
      <c r="AH75" s="7"/>
      <c r="AI75" s="7"/>
      <c r="AJ75" s="7"/>
      <c r="AK75" s="7"/>
      <c r="AL75" s="7"/>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row>
    <row r="76" spans="1:64" s="9" customFormat="1" ht="150">
      <c r="A76" s="10" t="str">
        <f t="shared" si="23"/>
        <v>ID_RCSE_6_1_1</v>
      </c>
      <c r="B76" s="15" t="s">
        <v>26</v>
      </c>
      <c r="C76" s="15" t="s">
        <v>27</v>
      </c>
      <c r="D76" s="15" t="s">
        <v>27</v>
      </c>
      <c r="E76" s="15">
        <f>IF(F76=F72,E72,E72+1)</f>
        <v>6</v>
      </c>
      <c r="F76" s="31" t="s">
        <v>319</v>
      </c>
      <c r="G76" s="15">
        <f>IF(F71=F76, IF(H76=H71,G71,G71+1), 1)</f>
        <v>1</v>
      </c>
      <c r="H76" s="15" t="s">
        <v>320</v>
      </c>
      <c r="I76" s="15">
        <f>IF(H76=H71,I71+1, 1)</f>
        <v>1</v>
      </c>
      <c r="J76" s="15" t="s">
        <v>798</v>
      </c>
      <c r="K76" s="27" t="s">
        <v>321</v>
      </c>
      <c r="L76" s="16" t="s">
        <v>322</v>
      </c>
      <c r="M76" s="16" t="s">
        <v>323</v>
      </c>
      <c r="N76" s="16" t="s">
        <v>324</v>
      </c>
      <c r="O76" s="15" t="s">
        <v>34</v>
      </c>
      <c r="P76" s="16" t="s">
        <v>325</v>
      </c>
      <c r="Q76" s="18" t="s">
        <v>326</v>
      </c>
      <c r="R76" s="10" t="s">
        <v>37</v>
      </c>
      <c r="S76" s="10" t="s">
        <v>38</v>
      </c>
      <c r="T76" s="10">
        <v>2</v>
      </c>
      <c r="U76" s="10">
        <v>2</v>
      </c>
      <c r="V76" s="10">
        <v>2</v>
      </c>
      <c r="W76" s="10">
        <v>2</v>
      </c>
      <c r="X76" s="10">
        <v>2</v>
      </c>
      <c r="Y76" s="10">
        <v>2</v>
      </c>
      <c r="Z76" s="10">
        <v>2</v>
      </c>
      <c r="AA76" s="10">
        <v>2</v>
      </c>
      <c r="AB76" s="10">
        <v>1</v>
      </c>
      <c r="AC76" s="10">
        <v>1</v>
      </c>
      <c r="AD76" s="16" t="str">
        <f t="shared" si="26"/>
        <v>Funtional steps
The image share is terminated (image no longer displayed)
IOT examination
1) Verify share session establishment (including SDP negotiation)
2) Verify graceful termination of the share session (signalling) via traces
3) Verify graceful termination of the share session (media) via traces
4) If a video session, verify H.264 support in SDP negotiation</v>
      </c>
      <c r="AE76" s="6">
        <v>75</v>
      </c>
      <c r="AF76" s="7"/>
      <c r="AG76" s="7"/>
      <c r="AH76" s="7"/>
      <c r="AI76" s="7"/>
      <c r="AJ76" s="7"/>
      <c r="AK76" s="7"/>
      <c r="AL76" s="7"/>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64" s="9" customFormat="1" ht="150">
      <c r="A77" s="10" t="str">
        <f t="shared" si="23"/>
        <v>ID_RCSE_6_1_2</v>
      </c>
      <c r="B77" s="15" t="s">
        <v>26</v>
      </c>
      <c r="C77" s="15" t="s">
        <v>27</v>
      </c>
      <c r="D77" s="15" t="s">
        <v>27</v>
      </c>
      <c r="E77" s="15">
        <f t="shared" si="20"/>
        <v>6</v>
      </c>
      <c r="F77" s="31" t="s">
        <v>319</v>
      </c>
      <c r="G77" s="15">
        <f>IF(F72=F77, IF(H77=H72,G72,G72+1), 1)</f>
        <v>1</v>
      </c>
      <c r="H77" s="15" t="s">
        <v>320</v>
      </c>
      <c r="I77" s="15">
        <f t="shared" si="25"/>
        <v>2</v>
      </c>
      <c r="J77" s="15" t="s">
        <v>795</v>
      </c>
      <c r="K77" s="27" t="s">
        <v>327</v>
      </c>
      <c r="L77" s="16" t="s">
        <v>322</v>
      </c>
      <c r="M77" s="16" t="s">
        <v>328</v>
      </c>
      <c r="N77" s="16" t="s">
        <v>329</v>
      </c>
      <c r="O77" s="15" t="s">
        <v>34</v>
      </c>
      <c r="P77" s="16" t="s">
        <v>325</v>
      </c>
      <c r="Q77" s="18" t="s">
        <v>326</v>
      </c>
      <c r="R77" s="10" t="s">
        <v>37</v>
      </c>
      <c r="S77" s="10" t="s">
        <v>38</v>
      </c>
      <c r="T77" s="10">
        <v>2</v>
      </c>
      <c r="U77" s="10">
        <v>2</v>
      </c>
      <c r="V77" s="10">
        <v>2</v>
      </c>
      <c r="W77" s="10">
        <v>2</v>
      </c>
      <c r="X77" s="10">
        <v>2</v>
      </c>
      <c r="Y77" s="10">
        <v>2</v>
      </c>
      <c r="Z77" s="10">
        <v>2</v>
      </c>
      <c r="AA77" s="10">
        <v>2</v>
      </c>
      <c r="AB77" s="10">
        <v>1</v>
      </c>
      <c r="AC77" s="10">
        <v>1</v>
      </c>
      <c r="AD77" s="16" t="str">
        <f t="shared" si="26"/>
        <v>Funtional steps
The image share is terminated (transfer cancelled)
IOT examination
1) Verify share session establishment (including SDP negotiation)
2) Verify graceful termination of the share session (signalling) via traces
3) Verify graceful termination of the share session (media) via traces
4) If a video session, verify H.264 support in SDP negotiation</v>
      </c>
      <c r="AE77" s="6">
        <v>76</v>
      </c>
      <c r="AF77" s="7"/>
      <c r="AG77" s="7"/>
      <c r="AH77" s="7"/>
      <c r="AI77" s="7"/>
      <c r="AJ77" s="7"/>
      <c r="AK77" s="7"/>
      <c r="AL77" s="7"/>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64" s="9" customFormat="1" ht="150">
      <c r="A78" s="10" t="str">
        <f t="shared" si="23"/>
        <v>ID_RCSE_6_1_3</v>
      </c>
      <c r="B78" s="15" t="s">
        <v>26</v>
      </c>
      <c r="C78" s="15" t="s">
        <v>27</v>
      </c>
      <c r="D78" s="15" t="s">
        <v>27</v>
      </c>
      <c r="E78" s="15">
        <f t="shared" si="20"/>
        <v>6</v>
      </c>
      <c r="F78" s="31" t="s">
        <v>319</v>
      </c>
      <c r="G78" s="15">
        <f t="shared" si="24"/>
        <v>1</v>
      </c>
      <c r="H78" s="15" t="s">
        <v>320</v>
      </c>
      <c r="I78" s="15">
        <f t="shared" si="25"/>
        <v>3</v>
      </c>
      <c r="J78" s="15" t="s">
        <v>795</v>
      </c>
      <c r="K78" s="27" t="s">
        <v>330</v>
      </c>
      <c r="L78" s="16" t="s">
        <v>331</v>
      </c>
      <c r="M78" s="16" t="s">
        <v>328</v>
      </c>
      <c r="N78" s="16" t="s">
        <v>332</v>
      </c>
      <c r="O78" s="15" t="s">
        <v>34</v>
      </c>
      <c r="P78" s="16" t="s">
        <v>325</v>
      </c>
      <c r="Q78" s="18" t="s">
        <v>333</v>
      </c>
      <c r="R78" s="10" t="s">
        <v>37</v>
      </c>
      <c r="S78" s="10" t="s">
        <v>38</v>
      </c>
      <c r="T78" s="10">
        <v>2</v>
      </c>
      <c r="U78" s="10">
        <v>2</v>
      </c>
      <c r="V78" s="10">
        <v>2</v>
      </c>
      <c r="W78" s="10">
        <v>2</v>
      </c>
      <c r="X78" s="10">
        <v>2</v>
      </c>
      <c r="Y78" s="10">
        <v>2</v>
      </c>
      <c r="Z78" s="10">
        <v>2</v>
      </c>
      <c r="AA78" s="10">
        <v>2</v>
      </c>
      <c r="AB78" s="10">
        <v>1</v>
      </c>
      <c r="AC78" s="10">
        <v>1</v>
      </c>
      <c r="AD78" s="16" t="str">
        <f t="shared" si="26"/>
        <v>Funtional steps
The video share is terminated (video no longer displayed)
IOT examination
1) Verify share session establishment (including SDP negotiation)
2) Verify graceful termination of the share session (signalling) via traces
3) Verify graceful termination of the share session (media) via traces
4) If a video session, verify H.264 support in SDP negotiation</v>
      </c>
      <c r="AE78" s="6">
        <v>77</v>
      </c>
      <c r="AF78" s="7"/>
      <c r="AG78" s="7"/>
      <c r="AH78" s="7"/>
      <c r="AI78" s="7"/>
      <c r="AJ78" s="7"/>
      <c r="AK78" s="7"/>
      <c r="AL78" s="7"/>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64" s="9" customFormat="1" ht="135">
      <c r="A79" s="10" t="str">
        <f t="shared" si="23"/>
        <v>ID_RCSE_6_1_4</v>
      </c>
      <c r="B79" s="15" t="s">
        <v>26</v>
      </c>
      <c r="C79" s="15" t="s">
        <v>27</v>
      </c>
      <c r="D79" s="15" t="s">
        <v>27</v>
      </c>
      <c r="E79" s="15">
        <f t="shared" si="20"/>
        <v>6</v>
      </c>
      <c r="F79" s="31" t="s">
        <v>319</v>
      </c>
      <c r="G79" s="15">
        <f t="shared" si="24"/>
        <v>1</v>
      </c>
      <c r="H79" s="15" t="s">
        <v>320</v>
      </c>
      <c r="I79" s="15">
        <f t="shared" si="25"/>
        <v>4</v>
      </c>
      <c r="J79" s="15" t="s">
        <v>795</v>
      </c>
      <c r="K79" s="27" t="s">
        <v>334</v>
      </c>
      <c r="L79" s="16" t="s">
        <v>335</v>
      </c>
      <c r="M79" s="16" t="s">
        <v>336</v>
      </c>
      <c r="N79" s="16" t="s">
        <v>337</v>
      </c>
      <c r="O79" s="15" t="s">
        <v>34</v>
      </c>
      <c r="P79" s="16" t="s">
        <v>338</v>
      </c>
      <c r="Q79" s="18" t="s">
        <v>339</v>
      </c>
      <c r="R79" s="10" t="s">
        <v>37</v>
      </c>
      <c r="S79" s="10" t="s">
        <v>38</v>
      </c>
      <c r="T79" s="10">
        <v>2</v>
      </c>
      <c r="U79" s="10">
        <v>2</v>
      </c>
      <c r="V79" s="10">
        <v>2</v>
      </c>
      <c r="W79" s="10">
        <v>2</v>
      </c>
      <c r="X79" s="10">
        <v>2</v>
      </c>
      <c r="Y79" s="10">
        <v>2</v>
      </c>
      <c r="Z79" s="10">
        <v>2</v>
      </c>
      <c r="AA79" s="10">
        <v>2</v>
      </c>
      <c r="AB79" s="10">
        <v>1</v>
      </c>
      <c r="AC79" s="10">
        <v>1</v>
      </c>
      <c r="AD79" s="16" t="str">
        <f t="shared" si="26"/>
        <v>Funtional steps
The video/image share are performed without any issues
IOT examination
1) Verify graceful initiation/termination of the different sessions (signalling) via traces
2) Verify graceful handling of media during the sessions via traces</v>
      </c>
      <c r="AE79" s="6">
        <v>78</v>
      </c>
      <c r="AF79" s="7"/>
      <c r="AG79" s="7"/>
      <c r="AH79" s="7"/>
      <c r="AI79" s="7"/>
      <c r="AJ79" s="7"/>
      <c r="AK79" s="7"/>
      <c r="AL79" s="7"/>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64" s="9" customFormat="1" ht="150">
      <c r="A80" s="10" t="str">
        <f t="shared" si="23"/>
        <v>ID_RCSE_6_2_1</v>
      </c>
      <c r="B80" s="15" t="s">
        <v>26</v>
      </c>
      <c r="C80" s="15" t="s">
        <v>27</v>
      </c>
      <c r="D80" s="15" t="s">
        <v>27</v>
      </c>
      <c r="E80" s="15">
        <f t="shared" si="20"/>
        <v>6</v>
      </c>
      <c r="F80" s="31" t="s">
        <v>319</v>
      </c>
      <c r="G80" s="15">
        <f t="shared" si="24"/>
        <v>2</v>
      </c>
      <c r="H80" s="15" t="s">
        <v>340</v>
      </c>
      <c r="I80" s="15">
        <f t="shared" si="25"/>
        <v>1</v>
      </c>
      <c r="J80" s="15" t="s">
        <v>795</v>
      </c>
      <c r="K80" s="27" t="s">
        <v>334</v>
      </c>
      <c r="L80" s="16" t="s">
        <v>341</v>
      </c>
      <c r="M80" s="16" t="s">
        <v>342</v>
      </c>
      <c r="N80" s="16" t="s">
        <v>343</v>
      </c>
      <c r="O80" s="15" t="s">
        <v>34</v>
      </c>
      <c r="P80" s="16" t="s">
        <v>325</v>
      </c>
      <c r="Q80" s="18" t="s">
        <v>333</v>
      </c>
      <c r="R80" s="10" t="s">
        <v>37</v>
      </c>
      <c r="S80" s="10" t="s">
        <v>38</v>
      </c>
      <c r="T80" s="10">
        <v>2</v>
      </c>
      <c r="U80" s="10">
        <v>2</v>
      </c>
      <c r="V80" s="10">
        <v>2</v>
      </c>
      <c r="W80" s="10">
        <v>2</v>
      </c>
      <c r="X80" s="10">
        <v>2</v>
      </c>
      <c r="Y80" s="10">
        <v>2</v>
      </c>
      <c r="Z80" s="10">
        <v>2</v>
      </c>
      <c r="AA80" s="10">
        <v>2</v>
      </c>
      <c r="AB80" s="10">
        <v>1</v>
      </c>
      <c r="AC80" s="10">
        <v>1</v>
      </c>
      <c r="AD80" s="16" t="str">
        <f t="shared" si="26"/>
        <v>Funtional steps
User B receives the video.
IOT examination
1) Verify share session establishment (including SDP negotiation)
2) Verify graceful termination of the share session (signalling) via traces
3) Verify graceful termination of the share session (media) via traces
4) If a video session, verify H.264 support in SDP negotiation</v>
      </c>
      <c r="AE80" s="6">
        <v>79</v>
      </c>
      <c r="AF80" s="7"/>
      <c r="AG80" s="7"/>
      <c r="AH80" s="7"/>
      <c r="AI80" s="7"/>
      <c r="AJ80" s="7"/>
      <c r="AK80" s="7"/>
      <c r="AL80" s="7"/>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s="9" customFormat="1" ht="150">
      <c r="A81" s="10" t="str">
        <f t="shared" si="23"/>
        <v>ID_RCSE_6_2_2</v>
      </c>
      <c r="B81" s="15" t="s">
        <v>26</v>
      </c>
      <c r="C81" s="15" t="s">
        <v>27</v>
      </c>
      <c r="D81" s="15" t="s">
        <v>27</v>
      </c>
      <c r="E81" s="15">
        <f t="shared" si="20"/>
        <v>6</v>
      </c>
      <c r="F81" s="31" t="s">
        <v>319</v>
      </c>
      <c r="G81" s="15">
        <f t="shared" si="24"/>
        <v>2</v>
      </c>
      <c r="H81" s="15" t="s">
        <v>340</v>
      </c>
      <c r="I81" s="15">
        <f t="shared" si="25"/>
        <v>2</v>
      </c>
      <c r="J81" s="15" t="s">
        <v>795</v>
      </c>
      <c r="K81" s="27" t="s">
        <v>334</v>
      </c>
      <c r="L81" s="16" t="s">
        <v>344</v>
      </c>
      <c r="M81" s="16" t="s">
        <v>345</v>
      </c>
      <c r="N81" s="16" t="s">
        <v>346</v>
      </c>
      <c r="O81" s="15" t="s">
        <v>34</v>
      </c>
      <c r="P81" s="16" t="s">
        <v>325</v>
      </c>
      <c r="Q81" s="18" t="s">
        <v>333</v>
      </c>
      <c r="R81" s="10" t="s">
        <v>37</v>
      </c>
      <c r="S81" s="10" t="s">
        <v>38</v>
      </c>
      <c r="T81" s="10">
        <v>2</v>
      </c>
      <c r="U81" s="10">
        <v>2</v>
      </c>
      <c r="V81" s="10">
        <v>2</v>
      </c>
      <c r="W81" s="10">
        <v>2</v>
      </c>
      <c r="X81" s="10">
        <v>2</v>
      </c>
      <c r="Y81" s="10">
        <v>2</v>
      </c>
      <c r="Z81" s="10">
        <v>2</v>
      </c>
      <c r="AA81" s="10">
        <v>2</v>
      </c>
      <c r="AB81" s="10">
        <v>1</v>
      </c>
      <c r="AC81" s="10">
        <v>1</v>
      </c>
      <c r="AD81" s="16" t="str">
        <f t="shared" si="26"/>
        <v>Funtional steps
User A receives the video.
IOT examination
1) Verify share session establishment (including SDP negotiation)
2) Verify graceful termination of the share session (signalling) via traces
3) Verify graceful termination of the share session (media) via traces
4) If a video session, verify H.264 support in SDP negotiation</v>
      </c>
      <c r="AE81" s="6">
        <v>80</v>
      </c>
      <c r="AF81" s="7"/>
      <c r="AG81" s="7"/>
      <c r="AH81" s="7"/>
      <c r="AI81" s="7"/>
      <c r="AJ81" s="7"/>
      <c r="AK81" s="7"/>
      <c r="AL81" s="7"/>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spans="1:64" s="9" customFormat="1" ht="120">
      <c r="A82" s="10" t="str">
        <f t="shared" si="23"/>
        <v>ID_RCSE_6_2_3</v>
      </c>
      <c r="B82" s="15" t="s">
        <v>26</v>
      </c>
      <c r="C82" s="15" t="s">
        <v>27</v>
      </c>
      <c r="D82" s="15" t="s">
        <v>27</v>
      </c>
      <c r="E82" s="15">
        <f t="shared" si="20"/>
        <v>6</v>
      </c>
      <c r="F82" s="31" t="s">
        <v>319</v>
      </c>
      <c r="G82" s="15">
        <f t="shared" si="24"/>
        <v>2</v>
      </c>
      <c r="H82" s="15" t="s">
        <v>340</v>
      </c>
      <c r="I82" s="15">
        <f t="shared" si="25"/>
        <v>3</v>
      </c>
      <c r="J82" s="15" t="s">
        <v>794</v>
      </c>
      <c r="K82" s="27" t="s">
        <v>334</v>
      </c>
      <c r="L82" s="16" t="s">
        <v>347</v>
      </c>
      <c r="M82" s="16" t="s">
        <v>348</v>
      </c>
      <c r="N82" s="16" t="s">
        <v>349</v>
      </c>
      <c r="O82" s="15" t="s">
        <v>34</v>
      </c>
      <c r="P82" s="16" t="s">
        <v>350</v>
      </c>
      <c r="Q82" s="18" t="s">
        <v>351</v>
      </c>
      <c r="R82" s="10" t="s">
        <v>37</v>
      </c>
      <c r="S82" s="10" t="s">
        <v>38</v>
      </c>
      <c r="T82" s="10">
        <v>2</v>
      </c>
      <c r="U82" s="10">
        <v>2</v>
      </c>
      <c r="V82" s="10">
        <v>2</v>
      </c>
      <c r="W82" s="10">
        <v>2</v>
      </c>
      <c r="X82" s="10">
        <v>2</v>
      </c>
      <c r="Y82" s="10">
        <v>2</v>
      </c>
      <c r="Z82" s="10">
        <v>2</v>
      </c>
      <c r="AA82" s="10">
        <v>2</v>
      </c>
      <c r="AB82" s="10">
        <v>1</v>
      </c>
      <c r="AC82" s="10">
        <v>1</v>
      </c>
      <c r="AD82" s="16" t="str">
        <f t="shared" si="26"/>
        <v>Funtional steps
The call remains without video share
IOT examination
1) Verify invitation process
2) Verify cancelation response</v>
      </c>
      <c r="AE82" s="6">
        <v>81</v>
      </c>
      <c r="AF82" s="7"/>
      <c r="AG82" s="7"/>
      <c r="AH82" s="7"/>
      <c r="AI82" s="7"/>
      <c r="AJ82" s="7"/>
      <c r="AK82" s="7"/>
      <c r="AL82" s="7"/>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64" s="9" customFormat="1" ht="120">
      <c r="A83" s="10" t="str">
        <f t="shared" si="23"/>
        <v>ID_RCSE_6_2_4</v>
      </c>
      <c r="B83" s="15" t="s">
        <v>26</v>
      </c>
      <c r="C83" s="15" t="s">
        <v>27</v>
      </c>
      <c r="D83" s="15" t="s">
        <v>27</v>
      </c>
      <c r="E83" s="15">
        <f t="shared" si="20"/>
        <v>6</v>
      </c>
      <c r="F83" s="31" t="s">
        <v>319</v>
      </c>
      <c r="G83" s="15">
        <f t="shared" si="24"/>
        <v>2</v>
      </c>
      <c r="H83" s="15" t="s">
        <v>340</v>
      </c>
      <c r="I83" s="15">
        <f t="shared" si="25"/>
        <v>4</v>
      </c>
      <c r="J83" s="15" t="s">
        <v>795</v>
      </c>
      <c r="K83" s="27" t="s">
        <v>334</v>
      </c>
      <c r="L83" s="16" t="s">
        <v>352</v>
      </c>
      <c r="M83" s="16" t="s">
        <v>353</v>
      </c>
      <c r="N83" s="16" t="s">
        <v>354</v>
      </c>
      <c r="O83" s="15" t="s">
        <v>34</v>
      </c>
      <c r="P83" s="16" t="s">
        <v>355</v>
      </c>
      <c r="Q83" s="18" t="s">
        <v>339</v>
      </c>
      <c r="R83" s="10" t="s">
        <v>37</v>
      </c>
      <c r="S83" s="10" t="s">
        <v>38</v>
      </c>
      <c r="T83" s="10">
        <v>2</v>
      </c>
      <c r="U83" s="10">
        <v>2</v>
      </c>
      <c r="V83" s="10">
        <v>2</v>
      </c>
      <c r="W83" s="10">
        <v>2</v>
      </c>
      <c r="X83" s="10">
        <v>2</v>
      </c>
      <c r="Y83" s="10">
        <v>2</v>
      </c>
      <c r="Z83" s="10">
        <v>2</v>
      </c>
      <c r="AA83" s="10">
        <v>2</v>
      </c>
      <c r="AB83" s="10">
        <v>1</v>
      </c>
      <c r="AC83" s="10">
        <v>1</v>
      </c>
      <c r="AD83" s="16" t="str">
        <f t="shared" si="26"/>
        <v>Funtional steps
The call remains and the video share session is not established
IOT examination
1) Verify signalling flow (invite+timeout cancellation)
2) Verify options exchange following cancelation (capability update)</v>
      </c>
      <c r="AE83" s="6">
        <v>82</v>
      </c>
      <c r="AF83" s="7"/>
      <c r="AG83" s="7"/>
      <c r="AH83" s="7"/>
      <c r="AI83" s="7"/>
      <c r="AJ83" s="7"/>
      <c r="AK83" s="7"/>
      <c r="AL83" s="7"/>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64" s="9" customFormat="1" ht="120">
      <c r="A84" s="10" t="str">
        <f t="shared" si="23"/>
        <v>ID_RCSE_6_2_5</v>
      </c>
      <c r="B84" s="15" t="s">
        <v>26</v>
      </c>
      <c r="C84" s="15" t="s">
        <v>27</v>
      </c>
      <c r="D84" s="15" t="s">
        <v>27</v>
      </c>
      <c r="E84" s="15">
        <f t="shared" si="20"/>
        <v>6</v>
      </c>
      <c r="F84" s="31" t="s">
        <v>319</v>
      </c>
      <c r="G84" s="15">
        <f t="shared" si="24"/>
        <v>2</v>
      </c>
      <c r="H84" s="15" t="s">
        <v>340</v>
      </c>
      <c r="I84" s="15">
        <f t="shared" si="25"/>
        <v>5</v>
      </c>
      <c r="J84" s="15" t="s">
        <v>795</v>
      </c>
      <c r="K84" s="27" t="s">
        <v>334</v>
      </c>
      <c r="L84" s="16" t="s">
        <v>356</v>
      </c>
      <c r="M84" s="16" t="s">
        <v>357</v>
      </c>
      <c r="N84" s="16" t="s">
        <v>349</v>
      </c>
      <c r="O84" s="15" t="s">
        <v>34</v>
      </c>
      <c r="P84" s="16" t="s">
        <v>358</v>
      </c>
      <c r="Q84" s="18" t="s">
        <v>339</v>
      </c>
      <c r="R84" s="10" t="s">
        <v>37</v>
      </c>
      <c r="S84" s="10" t="s">
        <v>38</v>
      </c>
      <c r="T84" s="10">
        <v>2</v>
      </c>
      <c r="U84" s="10">
        <v>2</v>
      </c>
      <c r="V84" s="10">
        <v>2</v>
      </c>
      <c r="W84" s="10">
        <v>2</v>
      </c>
      <c r="X84" s="10">
        <v>2</v>
      </c>
      <c r="Y84" s="10">
        <v>2</v>
      </c>
      <c r="Z84" s="10">
        <v>2</v>
      </c>
      <c r="AA84" s="10">
        <v>2</v>
      </c>
      <c r="AB84" s="10">
        <v>1</v>
      </c>
      <c r="AC84" s="10">
        <v>1</v>
      </c>
      <c r="AD84" s="16" t="str">
        <f t="shared" si="26"/>
        <v>Funtional steps
The call remains without video share
IOT examination
1) Verify signalling flow (invite+rejection)
2) Verify options exchange following cancelation (capability update)</v>
      </c>
      <c r="AE84" s="6">
        <v>83</v>
      </c>
      <c r="AF84" s="7"/>
      <c r="AG84" s="7"/>
      <c r="AH84" s="7"/>
      <c r="AI84" s="7"/>
      <c r="AJ84" s="7"/>
      <c r="AK84" s="7"/>
      <c r="AL84" s="7"/>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row>
    <row r="85" spans="1:64" s="9" customFormat="1" ht="180">
      <c r="A85" s="10" t="str">
        <f t="shared" si="23"/>
        <v>ID_RCSE_6_2_6</v>
      </c>
      <c r="B85" s="15" t="s">
        <v>26</v>
      </c>
      <c r="C85" s="15" t="s">
        <v>27</v>
      </c>
      <c r="D85" s="15" t="s">
        <v>27</v>
      </c>
      <c r="E85" s="15">
        <f t="shared" si="20"/>
        <v>6</v>
      </c>
      <c r="F85" s="31" t="s">
        <v>319</v>
      </c>
      <c r="G85" s="15">
        <f t="shared" si="24"/>
        <v>2</v>
      </c>
      <c r="H85" s="15" t="s">
        <v>340</v>
      </c>
      <c r="I85" s="15">
        <f t="shared" si="25"/>
        <v>6</v>
      </c>
      <c r="J85" s="15" t="s">
        <v>795</v>
      </c>
      <c r="K85" s="27" t="s">
        <v>359</v>
      </c>
      <c r="L85" s="16" t="s">
        <v>360</v>
      </c>
      <c r="M85" s="16" t="s">
        <v>361</v>
      </c>
      <c r="N85" s="16" t="s">
        <v>362</v>
      </c>
      <c r="O85" s="15" t="s">
        <v>34</v>
      </c>
      <c r="P85" s="16" t="s">
        <v>363</v>
      </c>
      <c r="Q85" s="18" t="s">
        <v>339</v>
      </c>
      <c r="R85" s="10" t="s">
        <v>37</v>
      </c>
      <c r="S85" s="10" t="s">
        <v>38</v>
      </c>
      <c r="T85" s="10">
        <v>2</v>
      </c>
      <c r="U85" s="10">
        <v>2</v>
      </c>
      <c r="V85" s="10">
        <v>2</v>
      </c>
      <c r="W85" s="10">
        <v>2</v>
      </c>
      <c r="X85" s="10">
        <v>2</v>
      </c>
      <c r="Y85" s="10">
        <v>2</v>
      </c>
      <c r="Z85" s="10">
        <v>2</v>
      </c>
      <c r="AA85" s="10">
        <v>2</v>
      </c>
      <c r="AB85" s="10">
        <v>1</v>
      </c>
      <c r="AC85" s="10">
        <v>1</v>
      </c>
      <c r="AD85" s="16" t="str">
        <f t="shared" si="26"/>
        <v>Funtional steps
User B gets notification that the video share has been cancelled/terminated.
The voice call remains
IOT examination
1) Verify signalling flow (cancellation)
2) Verify media graceful termination
3) Verify options exchange following cancelation (capability update)</v>
      </c>
      <c r="AE85" s="6">
        <v>84</v>
      </c>
      <c r="AF85" s="7"/>
      <c r="AG85" s="7"/>
      <c r="AH85" s="7"/>
      <c r="AI85" s="7"/>
      <c r="AJ85" s="7"/>
      <c r="AK85" s="7"/>
      <c r="AL85" s="7"/>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row>
    <row r="86" spans="1:64" s="9" customFormat="1" ht="180">
      <c r="A86" s="10" t="str">
        <f t="shared" si="23"/>
        <v>ID_RCSE_6_2_7</v>
      </c>
      <c r="B86" s="15" t="s">
        <v>26</v>
      </c>
      <c r="C86" s="15" t="s">
        <v>27</v>
      </c>
      <c r="D86" s="15" t="s">
        <v>27</v>
      </c>
      <c r="E86" s="15">
        <f t="shared" si="20"/>
        <v>6</v>
      </c>
      <c r="F86" s="31" t="s">
        <v>319</v>
      </c>
      <c r="G86" s="15">
        <f t="shared" si="24"/>
        <v>2</v>
      </c>
      <c r="H86" s="15" t="s">
        <v>340</v>
      </c>
      <c r="I86" s="15">
        <f t="shared" si="25"/>
        <v>7</v>
      </c>
      <c r="J86" s="15" t="s">
        <v>795</v>
      </c>
      <c r="K86" s="27" t="s">
        <v>359</v>
      </c>
      <c r="L86" s="16" t="s">
        <v>364</v>
      </c>
      <c r="M86" s="16" t="s">
        <v>365</v>
      </c>
      <c r="N86" s="16" t="s">
        <v>366</v>
      </c>
      <c r="O86" s="15" t="s">
        <v>34</v>
      </c>
      <c r="P86" s="16" t="s">
        <v>363</v>
      </c>
      <c r="Q86" s="18" t="s">
        <v>339</v>
      </c>
      <c r="R86" s="10" t="s">
        <v>37</v>
      </c>
      <c r="S86" s="10" t="s">
        <v>38</v>
      </c>
      <c r="T86" s="10">
        <v>2</v>
      </c>
      <c r="U86" s="10">
        <v>2</v>
      </c>
      <c r="V86" s="10">
        <v>2</v>
      </c>
      <c r="W86" s="10">
        <v>2</v>
      </c>
      <c r="X86" s="10">
        <v>2</v>
      </c>
      <c r="Y86" s="10">
        <v>2</v>
      </c>
      <c r="Z86" s="10">
        <v>2</v>
      </c>
      <c r="AA86" s="10">
        <v>2</v>
      </c>
      <c r="AB86" s="10">
        <v>1</v>
      </c>
      <c r="AC86" s="10">
        <v>1</v>
      </c>
      <c r="AD86" s="16" t="str">
        <f t="shared" si="26"/>
        <v>Funtional steps
User A gets notification that the video share has been cancelled/terminated.
The voice call remains
IOT examination
1) Verify signalling flow (cancellation)
2) Verify media graceful termination
3) Verify options exchange following cancelation (capability update)</v>
      </c>
      <c r="AE86" s="6">
        <v>85</v>
      </c>
      <c r="AF86" s="7"/>
      <c r="AG86" s="7"/>
      <c r="AH86" s="7"/>
      <c r="AI86" s="7"/>
      <c r="AJ86" s="7"/>
      <c r="AK86" s="7"/>
      <c r="AL86" s="7"/>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row>
    <row r="87" spans="1:64" s="9" customFormat="1" ht="225">
      <c r="A87" s="10" t="str">
        <f t="shared" si="23"/>
        <v>ID_RCSE_6_2_8</v>
      </c>
      <c r="B87" s="15" t="s">
        <v>26</v>
      </c>
      <c r="C87" s="15" t="s">
        <v>27</v>
      </c>
      <c r="D87" s="15" t="s">
        <v>27</v>
      </c>
      <c r="E87" s="15">
        <f t="shared" si="20"/>
        <v>6</v>
      </c>
      <c r="F87" s="31" t="s">
        <v>319</v>
      </c>
      <c r="G87" s="15">
        <f t="shared" si="24"/>
        <v>2</v>
      </c>
      <c r="H87" s="15" t="s">
        <v>340</v>
      </c>
      <c r="I87" s="15">
        <f t="shared" si="25"/>
        <v>8</v>
      </c>
      <c r="J87" s="15" t="s">
        <v>794</v>
      </c>
      <c r="K87" s="27" t="s">
        <v>359</v>
      </c>
      <c r="L87" s="16" t="s">
        <v>367</v>
      </c>
      <c r="M87" s="16" t="s">
        <v>368</v>
      </c>
      <c r="N87" s="16" t="s">
        <v>369</v>
      </c>
      <c r="O87" s="15" t="s">
        <v>34</v>
      </c>
      <c r="P87" s="16" t="s">
        <v>370</v>
      </c>
      <c r="Q87" s="18" t="s">
        <v>339</v>
      </c>
      <c r="R87" s="10" t="s">
        <v>37</v>
      </c>
      <c r="S87" s="10" t="s">
        <v>38</v>
      </c>
      <c r="T87" s="10">
        <v>2</v>
      </c>
      <c r="U87" s="10">
        <v>2</v>
      </c>
      <c r="V87" s="10">
        <v>2</v>
      </c>
      <c r="W87" s="10">
        <v>2</v>
      </c>
      <c r="X87" s="10">
        <v>2</v>
      </c>
      <c r="Y87" s="10">
        <v>2</v>
      </c>
      <c r="Z87" s="10">
        <v>2</v>
      </c>
      <c r="AA87" s="10">
        <v>2</v>
      </c>
      <c r="AB87" s="10">
        <v>1</v>
      </c>
      <c r="AC87" s="10">
        <v>1</v>
      </c>
      <c r="AD87" s="16" t="str">
        <f t="shared" si="26"/>
        <v>Funtional steps
The video share is terminated on both ends and the video share capability is shown as unavailable
IOT examination
1) Verify graceful establishment of the video share session (signalling) via traces (active session) and cancellation of the other invitation
2) Verify graceful establishment of the video share session (media) via traces (active session)
3) Verify H.264 support in SDP negotiation
4) Verify RTP RR/timeout process
5) Verify signalling/media termination
6) Verify capability exchange following the event</v>
      </c>
      <c r="AE87" s="6">
        <v>86</v>
      </c>
      <c r="AF87" s="7"/>
      <c r="AG87" s="7"/>
      <c r="AH87" s="7"/>
      <c r="AI87" s="7"/>
      <c r="AJ87" s="7"/>
      <c r="AK87" s="7"/>
      <c r="AL87" s="7"/>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row>
    <row r="88" spans="1:64" s="9" customFormat="1" ht="225">
      <c r="A88" s="10" t="str">
        <f t="shared" si="23"/>
        <v>ID_RCSE_6_2_9</v>
      </c>
      <c r="B88" s="15" t="s">
        <v>26</v>
      </c>
      <c r="C88" s="15" t="s">
        <v>27</v>
      </c>
      <c r="D88" s="15" t="s">
        <v>27</v>
      </c>
      <c r="E88" s="15">
        <f t="shared" si="20"/>
        <v>6</v>
      </c>
      <c r="F88" s="31" t="s">
        <v>319</v>
      </c>
      <c r="G88" s="15">
        <f t="shared" si="24"/>
        <v>2</v>
      </c>
      <c r="H88" s="15" t="s">
        <v>340</v>
      </c>
      <c r="I88" s="15">
        <f t="shared" si="25"/>
        <v>9</v>
      </c>
      <c r="J88" s="15" t="s">
        <v>794</v>
      </c>
      <c r="K88" s="27" t="s">
        <v>359</v>
      </c>
      <c r="L88" s="16" t="s">
        <v>371</v>
      </c>
      <c r="M88" s="16" t="s">
        <v>372</v>
      </c>
      <c r="N88" s="16" t="s">
        <v>369</v>
      </c>
      <c r="O88" s="15" t="s">
        <v>34</v>
      </c>
      <c r="P88" s="16" t="s">
        <v>370</v>
      </c>
      <c r="Q88" s="18" t="s">
        <v>339</v>
      </c>
      <c r="R88" s="10" t="s">
        <v>37</v>
      </c>
      <c r="S88" s="10" t="s">
        <v>38</v>
      </c>
      <c r="T88" s="10">
        <v>2</v>
      </c>
      <c r="U88" s="10">
        <v>2</v>
      </c>
      <c r="V88" s="10">
        <v>2</v>
      </c>
      <c r="W88" s="10">
        <v>2</v>
      </c>
      <c r="X88" s="10">
        <v>2</v>
      </c>
      <c r="Y88" s="10">
        <v>2</v>
      </c>
      <c r="Z88" s="10">
        <v>2</v>
      </c>
      <c r="AA88" s="10">
        <v>2</v>
      </c>
      <c r="AB88" s="10">
        <v>1</v>
      </c>
      <c r="AC88" s="10">
        <v>1</v>
      </c>
      <c r="AD88" s="16" t="str">
        <f t="shared" si="26"/>
        <v>Funtional steps
The video share is terminated on both ends and the video share capability is shown as unavailable
IOT examination
1) Verify graceful establishment of the video share session (signalling) via traces (active session) and cancellation of the other invitation
2) Verify graceful establishment of the video share session (media) via traces (active session)
3) Verify H.264 support in SDP negotiation
4) Verify RTP RR/timeout process
5) Verify signalling/media termination
6) Verify capability exchange following the event</v>
      </c>
      <c r="AE88" s="6">
        <v>87</v>
      </c>
      <c r="AF88" s="7"/>
      <c r="AG88" s="7"/>
      <c r="AH88" s="7"/>
      <c r="AI88" s="7"/>
      <c r="AJ88" s="7"/>
      <c r="AK88" s="7"/>
      <c r="AL88" s="7"/>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row>
    <row r="89" spans="1:64" s="9" customFormat="1" ht="120">
      <c r="A89" s="10" t="str">
        <f t="shared" si="23"/>
        <v>ID_RCSE_6_2_10</v>
      </c>
      <c r="B89" s="15" t="s">
        <v>26</v>
      </c>
      <c r="C89" s="15" t="s">
        <v>27</v>
      </c>
      <c r="D89" s="15" t="s">
        <v>27</v>
      </c>
      <c r="E89" s="15">
        <f t="shared" si="20"/>
        <v>6</v>
      </c>
      <c r="F89" s="31" t="s">
        <v>319</v>
      </c>
      <c r="G89" s="15">
        <f t="shared" si="24"/>
        <v>2</v>
      </c>
      <c r="H89" s="15" t="s">
        <v>340</v>
      </c>
      <c r="I89" s="15">
        <f t="shared" si="25"/>
        <v>10</v>
      </c>
      <c r="J89" s="15" t="s">
        <v>795</v>
      </c>
      <c r="K89" s="27" t="s">
        <v>334</v>
      </c>
      <c r="L89" s="27" t="s">
        <v>373</v>
      </c>
      <c r="M89" s="27" t="s">
        <v>374</v>
      </c>
      <c r="N89" s="27" t="s">
        <v>375</v>
      </c>
      <c r="O89" s="15" t="s">
        <v>34</v>
      </c>
      <c r="P89" s="16" t="s">
        <v>376</v>
      </c>
      <c r="Q89" s="18" t="s">
        <v>26</v>
      </c>
      <c r="R89" s="10" t="s">
        <v>37</v>
      </c>
      <c r="S89" s="10" t="s">
        <v>38</v>
      </c>
      <c r="T89" s="10">
        <v>2</v>
      </c>
      <c r="U89" s="10">
        <v>2</v>
      </c>
      <c r="V89" s="10">
        <v>2</v>
      </c>
      <c r="W89" s="10">
        <v>2</v>
      </c>
      <c r="X89" s="10">
        <v>2</v>
      </c>
      <c r="Y89" s="10">
        <v>2</v>
      </c>
      <c r="Z89" s="10">
        <v>2</v>
      </c>
      <c r="AA89" s="10">
        <v>2</v>
      </c>
      <c r="AB89" s="10">
        <v>1</v>
      </c>
      <c r="AC89" s="10">
        <v>1</v>
      </c>
      <c r="AD89" s="16" t="str">
        <f t="shared" si="26"/>
        <v>Funtional steps
User B can see the video that is being shared by user A.
IOT examination
Focus in the verification of SDP negotiation and availability in the usage of H.264</v>
      </c>
      <c r="AE89" s="6">
        <v>88</v>
      </c>
      <c r="AF89" s="7"/>
      <c r="AG89" s="7"/>
      <c r="AH89" s="7"/>
      <c r="AI89" s="7"/>
      <c r="AJ89" s="7"/>
      <c r="AK89" s="7"/>
      <c r="AL89" s="7"/>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row>
    <row r="90" spans="1:64" s="9" customFormat="1" ht="225">
      <c r="A90" s="10" t="str">
        <f t="shared" si="23"/>
        <v>ID_RCSE_6_2_11</v>
      </c>
      <c r="B90" s="15" t="s">
        <v>26</v>
      </c>
      <c r="C90" s="15" t="s">
        <v>27</v>
      </c>
      <c r="D90" s="15" t="s">
        <v>27</v>
      </c>
      <c r="E90" s="15">
        <f t="shared" si="20"/>
        <v>6</v>
      </c>
      <c r="F90" s="31" t="s">
        <v>319</v>
      </c>
      <c r="G90" s="15">
        <f t="shared" si="24"/>
        <v>2</v>
      </c>
      <c r="H90" s="15" t="s">
        <v>340</v>
      </c>
      <c r="I90" s="15">
        <f t="shared" si="25"/>
        <v>11</v>
      </c>
      <c r="J90" s="15" t="s">
        <v>795</v>
      </c>
      <c r="K90" s="27" t="s">
        <v>377</v>
      </c>
      <c r="L90" s="27" t="s">
        <v>378</v>
      </c>
      <c r="M90" s="27" t="s">
        <v>379</v>
      </c>
      <c r="N90" s="27" t="s">
        <v>380</v>
      </c>
      <c r="O90" s="29" t="s">
        <v>208</v>
      </c>
      <c r="P90" s="16" t="s">
        <v>381</v>
      </c>
      <c r="Q90" s="18" t="s">
        <v>382</v>
      </c>
      <c r="R90" s="10" t="s">
        <v>37</v>
      </c>
      <c r="S90" s="10" t="s">
        <v>38</v>
      </c>
      <c r="T90" s="10">
        <v>2</v>
      </c>
      <c r="U90" s="10">
        <v>2</v>
      </c>
      <c r="V90" s="10">
        <v>2</v>
      </c>
      <c r="W90" s="10">
        <v>2</v>
      </c>
      <c r="X90" s="10">
        <v>2</v>
      </c>
      <c r="Y90" s="10">
        <v>2</v>
      </c>
      <c r="Z90" s="10">
        <v>2</v>
      </c>
      <c r="AA90" s="10">
        <v>2</v>
      </c>
      <c r="AB90" s="10">
        <v>1</v>
      </c>
      <c r="AC90" s="10">
        <v>1</v>
      </c>
      <c r="AD90" s="16" t="str">
        <f t="shared" si="26"/>
        <v xml:space="preserve">Funtional steps
1. Update capabilities for both users, if applicable
2. Video sharing starts
3. Video sharing ends
IOT examination
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v>
      </c>
      <c r="AE90" s="6">
        <v>89</v>
      </c>
      <c r="AF90" s="7"/>
      <c r="AG90" s="7"/>
      <c r="AH90" s="7"/>
      <c r="AI90" s="7"/>
      <c r="AJ90" s="7"/>
      <c r="AK90" s="7"/>
      <c r="AL90" s="7"/>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row>
    <row r="91" spans="1:64" s="9" customFormat="1" ht="180">
      <c r="A91" s="10" t="str">
        <f t="shared" si="23"/>
        <v>ID_RCSE_6_2_12</v>
      </c>
      <c r="B91" s="15" t="s">
        <v>26</v>
      </c>
      <c r="C91" s="15" t="s">
        <v>27</v>
      </c>
      <c r="D91" s="15" t="s">
        <v>27</v>
      </c>
      <c r="E91" s="15">
        <f t="shared" si="20"/>
        <v>6</v>
      </c>
      <c r="F91" s="31" t="s">
        <v>319</v>
      </c>
      <c r="G91" s="15">
        <f t="shared" si="24"/>
        <v>2</v>
      </c>
      <c r="H91" s="15" t="s">
        <v>340</v>
      </c>
      <c r="I91" s="15">
        <f t="shared" si="25"/>
        <v>12</v>
      </c>
      <c r="J91" s="15" t="s">
        <v>795</v>
      </c>
      <c r="K91" s="27" t="s">
        <v>383</v>
      </c>
      <c r="L91" s="27" t="s">
        <v>384</v>
      </c>
      <c r="M91" s="27" t="s">
        <v>385</v>
      </c>
      <c r="N91" s="27" t="s">
        <v>386</v>
      </c>
      <c r="O91" s="29" t="s">
        <v>208</v>
      </c>
      <c r="P91" s="16" t="s">
        <v>387</v>
      </c>
      <c r="Q91" s="18" t="s">
        <v>382</v>
      </c>
      <c r="R91" s="10" t="s">
        <v>37</v>
      </c>
      <c r="S91" s="10" t="s">
        <v>38</v>
      </c>
      <c r="T91" s="10">
        <v>2</v>
      </c>
      <c r="U91" s="10">
        <v>2</v>
      </c>
      <c r="V91" s="10">
        <v>2</v>
      </c>
      <c r="W91" s="10">
        <v>2</v>
      </c>
      <c r="X91" s="10">
        <v>2</v>
      </c>
      <c r="Y91" s="10">
        <v>2</v>
      </c>
      <c r="Z91" s="10">
        <v>2</v>
      </c>
      <c r="AA91" s="10">
        <v>2</v>
      </c>
      <c r="AB91" s="10">
        <v>1</v>
      </c>
      <c r="AC91" s="10">
        <v>1</v>
      </c>
      <c r="AD91" s="16" t="str">
        <f t="shared" si="26"/>
        <v xml:space="preserve">Funtional steps
1. Update capabilities for both users, if applicable
2. Video sharing doesn't start
3. User A receives  a message indicating "No answer" or similar after answer timeout expires.
IOT examination
1) Verify invitation process
2) Verify invitation timeout
</v>
      </c>
      <c r="AE91" s="6">
        <v>90</v>
      </c>
      <c r="AF91" s="7"/>
      <c r="AG91" s="7"/>
      <c r="AH91" s="7"/>
      <c r="AI91" s="7"/>
      <c r="AJ91" s="7"/>
      <c r="AK91" s="7"/>
      <c r="AL91" s="7"/>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row>
    <row r="92" spans="1:64" s="9" customFormat="1" ht="165">
      <c r="A92" s="10" t="str">
        <f t="shared" si="23"/>
        <v>ID_RCSE_6_2_13</v>
      </c>
      <c r="B92" s="15" t="s">
        <v>26</v>
      </c>
      <c r="C92" s="15" t="s">
        <v>27</v>
      </c>
      <c r="D92" s="15" t="s">
        <v>27</v>
      </c>
      <c r="E92" s="15">
        <f t="shared" si="20"/>
        <v>6</v>
      </c>
      <c r="F92" s="31" t="s">
        <v>319</v>
      </c>
      <c r="G92" s="15">
        <f t="shared" si="24"/>
        <v>2</v>
      </c>
      <c r="H92" s="15" t="s">
        <v>340</v>
      </c>
      <c r="I92" s="15">
        <f t="shared" si="25"/>
        <v>13</v>
      </c>
      <c r="J92" s="15" t="s">
        <v>794</v>
      </c>
      <c r="K92" s="27" t="s">
        <v>383</v>
      </c>
      <c r="L92" s="27" t="s">
        <v>388</v>
      </c>
      <c r="M92" s="27" t="s">
        <v>389</v>
      </c>
      <c r="N92" s="27" t="s">
        <v>390</v>
      </c>
      <c r="O92" s="29" t="s">
        <v>208</v>
      </c>
      <c r="P92" s="16" t="s">
        <v>391</v>
      </c>
      <c r="Q92" s="18" t="s">
        <v>382</v>
      </c>
      <c r="R92" s="10" t="s">
        <v>37</v>
      </c>
      <c r="S92" s="10" t="s">
        <v>38</v>
      </c>
      <c r="T92" s="10">
        <v>2</v>
      </c>
      <c r="U92" s="10">
        <v>2</v>
      </c>
      <c r="V92" s="10">
        <v>2</v>
      </c>
      <c r="W92" s="10">
        <v>2</v>
      </c>
      <c r="X92" s="10">
        <v>2</v>
      </c>
      <c r="Y92" s="10">
        <v>2</v>
      </c>
      <c r="Z92" s="10">
        <v>2</v>
      </c>
      <c r="AA92" s="10">
        <v>2</v>
      </c>
      <c r="AB92" s="10">
        <v>1</v>
      </c>
      <c r="AC92" s="10">
        <v>1</v>
      </c>
      <c r="AD92" s="16" t="str">
        <f t="shared" si="26"/>
        <v xml:space="preserve">Funtional steps
1. Update capabilities for both users, if applicable
2a. Video sharing doesn't start
2b. User B receives cancellation notification
IOT examination
1) Verify invitation process
2) Verify invitation cancelation
</v>
      </c>
      <c r="AE92" s="6">
        <v>91</v>
      </c>
      <c r="AF92" s="7"/>
      <c r="AG92" s="7"/>
      <c r="AH92" s="7"/>
      <c r="AI92" s="7"/>
      <c r="AJ92" s="7"/>
      <c r="AK92" s="7"/>
      <c r="AL92" s="7"/>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row>
    <row r="93" spans="1:64" s="9" customFormat="1" ht="165">
      <c r="A93" s="10" t="str">
        <f t="shared" si="23"/>
        <v>ID_RCSE_6_2_14</v>
      </c>
      <c r="B93" s="15" t="s">
        <v>26</v>
      </c>
      <c r="C93" s="15" t="s">
        <v>27</v>
      </c>
      <c r="D93" s="15" t="s">
        <v>27</v>
      </c>
      <c r="E93" s="15">
        <f t="shared" si="20"/>
        <v>6</v>
      </c>
      <c r="F93" s="31" t="s">
        <v>319</v>
      </c>
      <c r="G93" s="15">
        <f t="shared" si="24"/>
        <v>2</v>
      </c>
      <c r="H93" s="15" t="s">
        <v>340</v>
      </c>
      <c r="I93" s="15">
        <f t="shared" si="25"/>
        <v>14</v>
      </c>
      <c r="J93" s="15" t="s">
        <v>799</v>
      </c>
      <c r="K93" s="27" t="s">
        <v>377</v>
      </c>
      <c r="L93" s="32" t="s">
        <v>392</v>
      </c>
      <c r="M93" s="32" t="s">
        <v>393</v>
      </c>
      <c r="N93" s="27" t="s">
        <v>394</v>
      </c>
      <c r="O93" s="29" t="s">
        <v>208</v>
      </c>
      <c r="P93" s="16" t="s">
        <v>387</v>
      </c>
      <c r="Q93" s="18" t="s">
        <v>382</v>
      </c>
      <c r="R93" s="10" t="s">
        <v>37</v>
      </c>
      <c r="S93" s="10" t="s">
        <v>38</v>
      </c>
      <c r="T93" s="10">
        <v>2</v>
      </c>
      <c r="U93" s="10">
        <v>2</v>
      </c>
      <c r="V93" s="10">
        <v>2</v>
      </c>
      <c r="W93" s="10">
        <v>2</v>
      </c>
      <c r="X93" s="10">
        <v>2</v>
      </c>
      <c r="Y93" s="10">
        <v>2</v>
      </c>
      <c r="Z93" s="10">
        <v>2</v>
      </c>
      <c r="AA93" s="10">
        <v>2</v>
      </c>
      <c r="AB93" s="10">
        <v>1</v>
      </c>
      <c r="AC93" s="10">
        <v>1</v>
      </c>
      <c r="AD93" s="16" t="str">
        <f t="shared" si="26"/>
        <v xml:space="preserve">Funtional steps
1. User B receives the invitation from user A to start chatting
2. Video Sharing does NOT starts, and invitation is cancelled by the network
IOT examination
1) Verify invitation process
2) Verify invitation timeout
</v>
      </c>
      <c r="AE93" s="6">
        <v>92</v>
      </c>
      <c r="AF93" s="7"/>
      <c r="AG93" s="7"/>
      <c r="AH93" s="7"/>
      <c r="AI93" s="7"/>
      <c r="AJ93" s="7"/>
      <c r="AK93" s="7"/>
      <c r="AL93" s="7"/>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row>
    <row r="94" spans="1:64" s="9" customFormat="1" ht="270">
      <c r="A94" s="10" t="str">
        <f t="shared" si="23"/>
        <v>ID_RCSE_6_3_1</v>
      </c>
      <c r="B94" s="15" t="s">
        <v>26</v>
      </c>
      <c r="C94" s="15" t="s">
        <v>27</v>
      </c>
      <c r="D94" s="15" t="s">
        <v>27</v>
      </c>
      <c r="E94" s="15">
        <f t="shared" si="20"/>
        <v>6</v>
      </c>
      <c r="F94" s="31" t="s">
        <v>319</v>
      </c>
      <c r="G94" s="15">
        <f t="shared" si="24"/>
        <v>3</v>
      </c>
      <c r="H94" s="31" t="s">
        <v>395</v>
      </c>
      <c r="I94" s="15">
        <f t="shared" si="25"/>
        <v>1</v>
      </c>
      <c r="J94" s="15" t="s">
        <v>799</v>
      </c>
      <c r="K94" s="27" t="s">
        <v>334</v>
      </c>
      <c r="L94" s="27" t="s">
        <v>396</v>
      </c>
      <c r="M94" s="27" t="s">
        <v>397</v>
      </c>
      <c r="N94" s="27" t="s">
        <v>398</v>
      </c>
      <c r="O94" s="15" t="s">
        <v>34</v>
      </c>
      <c r="P94" s="16" t="s">
        <v>399</v>
      </c>
      <c r="Q94" s="18" t="s">
        <v>339</v>
      </c>
      <c r="R94" s="10" t="s">
        <v>37</v>
      </c>
      <c r="S94" s="10" t="s">
        <v>38</v>
      </c>
      <c r="T94" s="10">
        <v>2</v>
      </c>
      <c r="U94" s="10">
        <v>2</v>
      </c>
      <c r="V94" s="10">
        <v>2</v>
      </c>
      <c r="W94" s="10">
        <v>2</v>
      </c>
      <c r="X94" s="10">
        <v>2</v>
      </c>
      <c r="Y94" s="10">
        <v>2</v>
      </c>
      <c r="Z94" s="10">
        <v>2</v>
      </c>
      <c r="AA94" s="10">
        <v>1</v>
      </c>
      <c r="AB94" s="10">
        <v>1</v>
      </c>
      <c r="AC94" s="10">
        <v>1</v>
      </c>
      <c r="AD94" s="16" t="str">
        <f t="shared" si="26"/>
        <v xml:space="preserve">Funtional steps
1. Voice call established between Users A and B.
2a. Multiparty call is established among users A, B and C
2b. Video sharing between Users A and B ends
2c. RCS capabilities are updated for user A: image and video share services are no longer available
IOT examination
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5) Verify capability exchange following multiparty call establishment
</v>
      </c>
      <c r="AE94" s="6">
        <v>93</v>
      </c>
      <c r="AF94" s="7"/>
      <c r="AG94" s="7"/>
      <c r="AH94" s="7"/>
      <c r="AI94" s="7"/>
      <c r="AJ94" s="7"/>
      <c r="AK94" s="7"/>
      <c r="AL94" s="7"/>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row>
    <row r="95" spans="1:64" s="9" customFormat="1" ht="300">
      <c r="A95" s="10" t="str">
        <f t="shared" si="23"/>
        <v>ID_RCSE_6_4_1</v>
      </c>
      <c r="B95" s="15" t="s">
        <v>26</v>
      </c>
      <c r="C95" s="15" t="s">
        <v>27</v>
      </c>
      <c r="D95" s="15" t="s">
        <v>27</v>
      </c>
      <c r="E95" s="15">
        <f t="shared" si="20"/>
        <v>6</v>
      </c>
      <c r="F95" s="31" t="s">
        <v>319</v>
      </c>
      <c r="G95" s="15">
        <f t="shared" si="24"/>
        <v>4</v>
      </c>
      <c r="H95" s="31" t="s">
        <v>400</v>
      </c>
      <c r="I95" s="15">
        <f t="shared" si="25"/>
        <v>1</v>
      </c>
      <c r="J95" s="15" t="s">
        <v>821</v>
      </c>
      <c r="K95" s="27" t="s">
        <v>334</v>
      </c>
      <c r="L95" s="27" t="s">
        <v>401</v>
      </c>
      <c r="M95" s="32" t="s">
        <v>402</v>
      </c>
      <c r="N95" s="27" t="s">
        <v>403</v>
      </c>
      <c r="O95" s="15" t="s">
        <v>34</v>
      </c>
      <c r="P95" s="16" t="s">
        <v>404</v>
      </c>
      <c r="Q95" s="18" t="s">
        <v>339</v>
      </c>
      <c r="R95" s="10" t="s">
        <v>37</v>
      </c>
      <c r="S95" s="10" t="s">
        <v>38</v>
      </c>
      <c r="T95" s="10">
        <v>2</v>
      </c>
      <c r="U95" s="10">
        <v>2</v>
      </c>
      <c r="V95" s="10">
        <v>2</v>
      </c>
      <c r="W95" s="10">
        <v>2</v>
      </c>
      <c r="X95" s="10">
        <v>2</v>
      </c>
      <c r="Y95" s="10">
        <v>2</v>
      </c>
      <c r="Z95" s="10">
        <v>2</v>
      </c>
      <c r="AA95" s="10">
        <v>1</v>
      </c>
      <c r="AB95" s="10">
        <v>1</v>
      </c>
      <c r="AC95" s="10">
        <v>1</v>
      </c>
      <c r="AD95" s="16" t="str">
        <f t="shared" si="26"/>
        <v xml:space="preserve">Funtional steps
1. Voice call established between Users A and B.
2-3. Video sharing starts
4a. Voice call on hold
4b. Video sharing between Users A and B ends
4c. RCS capabilities are updated for user A: image and video share services are no longer available
IOT examination
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5) Verify capability exchange following call on hold action does NOT take place
</v>
      </c>
      <c r="AE95" s="6">
        <v>94</v>
      </c>
      <c r="AF95" s="7"/>
      <c r="AG95" s="7"/>
      <c r="AH95" s="7"/>
      <c r="AI95" s="7"/>
      <c r="AJ95" s="7"/>
      <c r="AK95" s="7"/>
      <c r="AL95" s="7"/>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row>
    <row r="96" spans="1:64" s="9" customFormat="1" ht="345">
      <c r="A96" s="10" t="str">
        <f t="shared" si="23"/>
        <v>ID_RCSE_6_4_2</v>
      </c>
      <c r="B96" s="15" t="s">
        <v>26</v>
      </c>
      <c r="C96" s="15" t="s">
        <v>27</v>
      </c>
      <c r="D96" s="15" t="s">
        <v>27</v>
      </c>
      <c r="E96" s="15">
        <f t="shared" si="20"/>
        <v>6</v>
      </c>
      <c r="F96" s="31" t="s">
        <v>319</v>
      </c>
      <c r="G96" s="15">
        <f t="shared" si="24"/>
        <v>4</v>
      </c>
      <c r="H96" s="31" t="s">
        <v>400</v>
      </c>
      <c r="I96" s="15">
        <f t="shared" si="25"/>
        <v>2</v>
      </c>
      <c r="J96" s="15" t="s">
        <v>821</v>
      </c>
      <c r="K96" s="27" t="s">
        <v>334</v>
      </c>
      <c r="L96" s="27" t="s">
        <v>405</v>
      </c>
      <c r="M96" s="32" t="s">
        <v>406</v>
      </c>
      <c r="N96" s="27" t="s">
        <v>407</v>
      </c>
      <c r="O96" s="15" t="s">
        <v>34</v>
      </c>
      <c r="P96" s="16" t="s">
        <v>408</v>
      </c>
      <c r="Q96" s="18" t="s">
        <v>339</v>
      </c>
      <c r="R96" s="10" t="s">
        <v>37</v>
      </c>
      <c r="S96" s="10" t="s">
        <v>38</v>
      </c>
      <c r="T96" s="10">
        <v>2</v>
      </c>
      <c r="U96" s="10">
        <v>2</v>
      </c>
      <c r="V96" s="10">
        <v>2</v>
      </c>
      <c r="W96" s="10">
        <v>2</v>
      </c>
      <c r="X96" s="10">
        <v>2</v>
      </c>
      <c r="Y96" s="10">
        <v>2</v>
      </c>
      <c r="Z96" s="10">
        <v>2</v>
      </c>
      <c r="AA96" s="10">
        <v>1</v>
      </c>
      <c r="AB96" s="10">
        <v>1</v>
      </c>
      <c r="AC96" s="10">
        <v>1</v>
      </c>
      <c r="AD96" s="16" t="str">
        <f t="shared" si="26"/>
        <v xml:space="preserve">Funtional steps
1. Voice call established between Users A and B.
2-3. Video sharing starts
4a. Voice call on hold
4b. Video sharing between Users A and B ends
4c. RCS capabilities are updated for user A: image and video share services are no longer available
5. Voice call between Users A and B retrieved
6-7. Video sharing starts
IOT examination
1) Verify graceful establishment of the video share session (signalling) via traces (active session) and cancellation of the other invitation
2) Verify graceful establishment of the video share session (media) via traces (active session)
3) Verify H.264 support in SDP negotiation
4) Verify session termination (sip/media)
5) Verify capability exchange following call on hold establishment (with B) and with B again when the call become active
6) Verify 1-4 for new session
</v>
      </c>
      <c r="AE96" s="6">
        <v>95</v>
      </c>
      <c r="AF96" s="7"/>
      <c r="AG96" s="7"/>
      <c r="AH96" s="7"/>
      <c r="AI96" s="7"/>
      <c r="AJ96" s="7"/>
      <c r="AK96" s="7"/>
      <c r="AL96" s="7"/>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row>
    <row r="97" spans="1:64" s="9" customFormat="1" ht="135">
      <c r="A97" s="10" t="str">
        <f t="shared" si="23"/>
        <v>ID_RCSE_6_5_1</v>
      </c>
      <c r="B97" s="15" t="s">
        <v>26</v>
      </c>
      <c r="C97" s="15" t="s">
        <v>27</v>
      </c>
      <c r="D97" s="15" t="s">
        <v>27</v>
      </c>
      <c r="E97" s="15">
        <f t="shared" si="20"/>
        <v>6</v>
      </c>
      <c r="F97" s="31" t="s">
        <v>319</v>
      </c>
      <c r="G97" s="15">
        <f t="shared" si="24"/>
        <v>5</v>
      </c>
      <c r="H97" s="31" t="s">
        <v>409</v>
      </c>
      <c r="I97" s="15">
        <f t="shared" si="25"/>
        <v>1</v>
      </c>
      <c r="J97" s="15" t="s">
        <v>799</v>
      </c>
      <c r="K97" s="27" t="s">
        <v>334</v>
      </c>
      <c r="L97" s="27" t="s">
        <v>410</v>
      </c>
      <c r="M97" s="27" t="s">
        <v>411</v>
      </c>
      <c r="N97" s="27" t="s">
        <v>412</v>
      </c>
      <c r="O97" s="15" t="s">
        <v>34</v>
      </c>
      <c r="P97" s="16" t="s">
        <v>413</v>
      </c>
      <c r="Q97" s="18" t="s">
        <v>339</v>
      </c>
      <c r="R97" s="10" t="s">
        <v>37</v>
      </c>
      <c r="S97" s="10" t="s">
        <v>38</v>
      </c>
      <c r="T97" s="10">
        <v>2</v>
      </c>
      <c r="U97" s="10">
        <v>2</v>
      </c>
      <c r="V97" s="10">
        <v>2</v>
      </c>
      <c r="W97" s="10">
        <v>2</v>
      </c>
      <c r="X97" s="10">
        <v>2</v>
      </c>
      <c r="Y97" s="10">
        <v>2</v>
      </c>
      <c r="Z97" s="10">
        <v>2</v>
      </c>
      <c r="AA97" s="10">
        <v>1</v>
      </c>
      <c r="AB97" s="10">
        <v>1</v>
      </c>
      <c r="AC97" s="10">
        <v>1</v>
      </c>
      <c r="AD97" s="16" t="str">
        <f t="shared" si="26"/>
        <v>Funtional steps
1. Voice call established between Users A and B.
2-3. Video sharing starts
4. Video sharing between users A and B continues
IOT examination
1) Verify no impact from call waiting on to the current session</v>
      </c>
      <c r="AE97" s="6">
        <v>96</v>
      </c>
      <c r="AF97" s="7"/>
      <c r="AG97" s="7"/>
      <c r="AH97" s="7"/>
      <c r="AI97" s="7"/>
      <c r="AJ97" s="7"/>
      <c r="AK97" s="7"/>
      <c r="AL97" s="7"/>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row>
    <row r="98" spans="1:64" s="9" customFormat="1" ht="180">
      <c r="A98" s="10" t="str">
        <f t="shared" si="23"/>
        <v>ID_RCSE_6_6_1</v>
      </c>
      <c r="B98" s="15" t="s">
        <v>26</v>
      </c>
      <c r="C98" s="15" t="s">
        <v>27</v>
      </c>
      <c r="D98" s="15" t="s">
        <v>27</v>
      </c>
      <c r="E98" s="15">
        <f t="shared" si="20"/>
        <v>6</v>
      </c>
      <c r="F98" s="31" t="s">
        <v>319</v>
      </c>
      <c r="G98" s="15">
        <f t="shared" si="24"/>
        <v>6</v>
      </c>
      <c r="H98" s="31" t="s">
        <v>414</v>
      </c>
      <c r="I98" s="15">
        <f t="shared" si="25"/>
        <v>1</v>
      </c>
      <c r="J98" s="15" t="s">
        <v>799</v>
      </c>
      <c r="K98" s="27" t="s">
        <v>415</v>
      </c>
      <c r="L98" s="27" t="s">
        <v>416</v>
      </c>
      <c r="M98" s="27" t="s">
        <v>417</v>
      </c>
      <c r="N98" s="27" t="s">
        <v>418</v>
      </c>
      <c r="O98" s="29" t="s">
        <v>208</v>
      </c>
      <c r="P98" s="16" t="s">
        <v>419</v>
      </c>
      <c r="Q98" s="18" t="s">
        <v>339</v>
      </c>
      <c r="R98" s="10" t="s">
        <v>37</v>
      </c>
      <c r="S98" s="10" t="s">
        <v>38</v>
      </c>
      <c r="T98" s="10">
        <v>2</v>
      </c>
      <c r="U98" s="10">
        <v>2</v>
      </c>
      <c r="V98" s="10">
        <v>2</v>
      </c>
      <c r="W98" s="10">
        <v>2</v>
      </c>
      <c r="X98" s="10">
        <v>2</v>
      </c>
      <c r="Y98" s="10">
        <v>2</v>
      </c>
      <c r="Z98" s="10">
        <v>2</v>
      </c>
      <c r="AA98" s="10">
        <v>2</v>
      </c>
      <c r="AB98" s="10">
        <v>1</v>
      </c>
      <c r="AC98" s="10">
        <v>1</v>
      </c>
      <c r="AD98" s="16" t="str">
        <f t="shared" si="26"/>
        <v xml:space="preserve">Funtional steps
1. Update capabilities for both users, if applicable
2. picture sharing starts and get successfully transferred
3. image is displayed on user B's handset
IOT examination
1) Verify share session establishment (including SDP negotiation)
2) Verify graceful termination of the share session (signalling) via traces
3) Verify graceful termination of the share session (media) via traces
</v>
      </c>
      <c r="AE98" s="6">
        <v>97</v>
      </c>
      <c r="AF98" s="7"/>
      <c r="AG98" s="7"/>
      <c r="AH98" s="7"/>
      <c r="AI98" s="7"/>
      <c r="AJ98" s="7"/>
      <c r="AK98" s="7"/>
      <c r="AL98" s="7"/>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row>
    <row r="99" spans="1:64" s="9" customFormat="1" ht="180">
      <c r="A99" s="10" t="str">
        <f t="shared" si="23"/>
        <v>ID_RCSE_6_6_2</v>
      </c>
      <c r="B99" s="15" t="s">
        <v>26</v>
      </c>
      <c r="C99" s="15" t="s">
        <v>27</v>
      </c>
      <c r="D99" s="15" t="s">
        <v>27</v>
      </c>
      <c r="E99" s="15">
        <f t="shared" si="20"/>
        <v>6</v>
      </c>
      <c r="F99" s="31" t="s">
        <v>319</v>
      </c>
      <c r="G99" s="15">
        <f t="shared" si="24"/>
        <v>6</v>
      </c>
      <c r="H99" s="31" t="s">
        <v>414</v>
      </c>
      <c r="I99" s="15">
        <f t="shared" si="25"/>
        <v>2</v>
      </c>
      <c r="J99" s="15" t="s">
        <v>799</v>
      </c>
      <c r="K99" s="27" t="s">
        <v>420</v>
      </c>
      <c r="L99" s="27" t="s">
        <v>421</v>
      </c>
      <c r="M99" s="27" t="s">
        <v>422</v>
      </c>
      <c r="N99" s="27" t="s">
        <v>418</v>
      </c>
      <c r="O99" s="29" t="s">
        <v>208</v>
      </c>
      <c r="P99" s="16" t="s">
        <v>419</v>
      </c>
      <c r="Q99" s="18" t="s">
        <v>339</v>
      </c>
      <c r="R99" s="10" t="s">
        <v>37</v>
      </c>
      <c r="S99" s="10" t="s">
        <v>38</v>
      </c>
      <c r="T99" s="10">
        <v>2</v>
      </c>
      <c r="U99" s="10">
        <v>2</v>
      </c>
      <c r="V99" s="10">
        <v>2</v>
      </c>
      <c r="W99" s="10">
        <v>2</v>
      </c>
      <c r="X99" s="10">
        <v>2</v>
      </c>
      <c r="Y99" s="10">
        <v>2</v>
      </c>
      <c r="Z99" s="10">
        <v>2</v>
      </c>
      <c r="AA99" s="10">
        <v>2</v>
      </c>
      <c r="AB99" s="10">
        <v>1</v>
      </c>
      <c r="AC99" s="10">
        <v>1</v>
      </c>
      <c r="AD99" s="16" t="str">
        <f t="shared" si="26"/>
        <v xml:space="preserve">Funtional steps
1. Update capabilities for both users, if applicable
2. picture sharing starts and get successfully transferred
3. image is displayed on user B's handset
IOT examination
1) Verify share session establishment (including SDP negotiation)
2) Verify graceful termination of the share session (signalling) via traces
3) Verify graceful termination of the share session (media) via traces
</v>
      </c>
      <c r="AE99" s="6">
        <v>98</v>
      </c>
      <c r="AF99" s="7"/>
      <c r="AG99" s="7"/>
      <c r="AH99" s="7"/>
      <c r="AI99" s="7"/>
      <c r="AJ99" s="7"/>
      <c r="AK99" s="7"/>
      <c r="AL99" s="7"/>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row>
    <row r="100" spans="1:64" s="9" customFormat="1" ht="180">
      <c r="A100" s="10" t="str">
        <f t="shared" si="23"/>
        <v>ID_RCSE_6_6_3</v>
      </c>
      <c r="B100" s="15" t="s">
        <v>26</v>
      </c>
      <c r="C100" s="15" t="s">
        <v>27</v>
      </c>
      <c r="D100" s="15" t="s">
        <v>27</v>
      </c>
      <c r="E100" s="15">
        <f t="shared" si="20"/>
        <v>6</v>
      </c>
      <c r="F100" s="31" t="s">
        <v>319</v>
      </c>
      <c r="G100" s="15">
        <f t="shared" si="24"/>
        <v>6</v>
      </c>
      <c r="H100" s="31" t="s">
        <v>414</v>
      </c>
      <c r="I100" s="15">
        <f t="shared" si="25"/>
        <v>3</v>
      </c>
      <c r="J100" s="15" t="s">
        <v>799</v>
      </c>
      <c r="K100" s="27" t="s">
        <v>423</v>
      </c>
      <c r="L100" s="27" t="s">
        <v>424</v>
      </c>
      <c r="M100" s="27" t="s">
        <v>425</v>
      </c>
      <c r="N100" s="27" t="s">
        <v>418</v>
      </c>
      <c r="O100" s="15" t="s">
        <v>34</v>
      </c>
      <c r="P100" s="16" t="s">
        <v>419</v>
      </c>
      <c r="Q100" s="18" t="s">
        <v>339</v>
      </c>
      <c r="R100" s="10" t="s">
        <v>37</v>
      </c>
      <c r="S100" s="10" t="s">
        <v>38</v>
      </c>
      <c r="T100" s="10">
        <v>2</v>
      </c>
      <c r="U100" s="10">
        <v>2</v>
      </c>
      <c r="V100" s="10">
        <v>2</v>
      </c>
      <c r="W100" s="10">
        <v>2</v>
      </c>
      <c r="X100" s="10">
        <v>2</v>
      </c>
      <c r="Y100" s="10">
        <v>2</v>
      </c>
      <c r="Z100" s="10">
        <v>2</v>
      </c>
      <c r="AA100" s="10">
        <v>2</v>
      </c>
      <c r="AB100" s="10">
        <v>1</v>
      </c>
      <c r="AC100" s="10">
        <v>1</v>
      </c>
      <c r="AD100" s="16" t="str">
        <f t="shared" si="26"/>
        <v xml:space="preserve">Funtional steps
1. Update capabilities for both users, if applicable
2. picture sharing starts and get successfully transferred
3. image is displayed on user B's handset
IOT examination
1) Verify share session establishment (including SDP negotiation)
2) Verify graceful termination of the share session (signalling) via traces
3) Verify graceful termination of the share session (media) via traces
</v>
      </c>
      <c r="AE100" s="6">
        <v>99</v>
      </c>
      <c r="AF100" s="7"/>
      <c r="AG100" s="7"/>
      <c r="AH100" s="7"/>
      <c r="AI100" s="7"/>
      <c r="AJ100" s="7"/>
      <c r="AK100" s="7"/>
      <c r="AL100" s="7"/>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row>
    <row r="101" spans="1:64" s="9" customFormat="1" ht="165">
      <c r="A101" s="10" t="str">
        <f t="shared" si="23"/>
        <v>ID_RCSE_6_6_4</v>
      </c>
      <c r="B101" s="15" t="s">
        <v>26</v>
      </c>
      <c r="C101" s="15" t="s">
        <v>27</v>
      </c>
      <c r="D101" s="15" t="s">
        <v>27</v>
      </c>
      <c r="E101" s="15">
        <f t="shared" si="20"/>
        <v>6</v>
      </c>
      <c r="F101" s="31" t="s">
        <v>319</v>
      </c>
      <c r="G101" s="15">
        <f>IF(F100=F101, IF(H101=H100,G100,G100+1), 1)</f>
        <v>6</v>
      </c>
      <c r="H101" s="31" t="s">
        <v>414</v>
      </c>
      <c r="I101" s="15">
        <f t="shared" si="25"/>
        <v>4</v>
      </c>
      <c r="J101" s="15" t="s">
        <v>799</v>
      </c>
      <c r="K101" s="27" t="s">
        <v>423</v>
      </c>
      <c r="L101" s="27" t="s">
        <v>426</v>
      </c>
      <c r="M101" s="27" t="s">
        <v>427</v>
      </c>
      <c r="N101" s="27" t="s">
        <v>428</v>
      </c>
      <c r="O101" s="15" t="s">
        <v>34</v>
      </c>
      <c r="P101" s="16" t="s">
        <v>429</v>
      </c>
      <c r="Q101" s="18" t="s">
        <v>339</v>
      </c>
      <c r="R101" s="10" t="s">
        <v>37</v>
      </c>
      <c r="S101" s="10" t="s">
        <v>38</v>
      </c>
      <c r="T101" s="10">
        <v>2</v>
      </c>
      <c r="U101" s="10">
        <v>2</v>
      </c>
      <c r="V101" s="10">
        <v>2</v>
      </c>
      <c r="W101" s="10">
        <v>2</v>
      </c>
      <c r="X101" s="10">
        <v>2</v>
      </c>
      <c r="Y101" s="10">
        <v>2</v>
      </c>
      <c r="Z101" s="10">
        <v>2</v>
      </c>
      <c r="AA101" s="10">
        <v>2</v>
      </c>
      <c r="AB101" s="10">
        <v>1</v>
      </c>
      <c r="AC101" s="10">
        <v>1</v>
      </c>
      <c r="AD101" s="16" t="str">
        <f t="shared" si="26"/>
        <v>Funtional steps
1. Update capabilities for both users, if applicable
2. picture sharing starts (transfer)
3. the transfer is interrupted; both users get notified
IOT examination
1) Verify share session establishment (including SDP negotiation)
2) Verify MSRP/session timeout and session settlement
3) Verify options exchange following failure</v>
      </c>
      <c r="AE101" s="6">
        <v>100</v>
      </c>
      <c r="AF101" s="7"/>
      <c r="AG101" s="7"/>
      <c r="AH101" s="7"/>
      <c r="AI101" s="7"/>
      <c r="AJ101" s="7"/>
      <c r="AK101" s="7"/>
      <c r="AL101" s="7"/>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row>
    <row r="102" spans="1:64" s="9" customFormat="1" ht="165">
      <c r="A102" s="10" t="str">
        <f t="shared" si="23"/>
        <v>ID_RCSE_6_6_5</v>
      </c>
      <c r="B102" s="15" t="s">
        <v>26</v>
      </c>
      <c r="C102" s="15" t="s">
        <v>27</v>
      </c>
      <c r="D102" s="15" t="s">
        <v>27</v>
      </c>
      <c r="E102" s="15">
        <f t="shared" si="20"/>
        <v>6</v>
      </c>
      <c r="F102" s="31" t="s">
        <v>319</v>
      </c>
      <c r="G102" s="15">
        <f>IF(F101=F102, IF(H102=H101,G101,G101+1), 1)</f>
        <v>6</v>
      </c>
      <c r="H102" s="31" t="s">
        <v>414</v>
      </c>
      <c r="I102" s="15">
        <f t="shared" si="25"/>
        <v>5</v>
      </c>
      <c r="J102" s="15" t="s">
        <v>799</v>
      </c>
      <c r="K102" s="27" t="s">
        <v>423</v>
      </c>
      <c r="L102" s="27" t="s">
        <v>430</v>
      </c>
      <c r="M102" s="27" t="s">
        <v>431</v>
      </c>
      <c r="N102" s="27" t="s">
        <v>432</v>
      </c>
      <c r="O102" s="15" t="s">
        <v>34</v>
      </c>
      <c r="P102" s="16" t="s">
        <v>433</v>
      </c>
      <c r="Q102" s="18" t="s">
        <v>339</v>
      </c>
      <c r="R102" s="10" t="s">
        <v>37</v>
      </c>
      <c r="S102" s="10" t="s">
        <v>38</v>
      </c>
      <c r="T102" s="10">
        <v>2</v>
      </c>
      <c r="U102" s="10">
        <v>2</v>
      </c>
      <c r="V102" s="10">
        <v>2</v>
      </c>
      <c r="W102" s="10">
        <v>2</v>
      </c>
      <c r="X102" s="10">
        <v>2</v>
      </c>
      <c r="Y102" s="10">
        <v>2</v>
      </c>
      <c r="Z102" s="10">
        <v>2</v>
      </c>
      <c r="AA102" s="10">
        <v>2</v>
      </c>
      <c r="AB102" s="10">
        <v>1</v>
      </c>
      <c r="AC102" s="10">
        <v>1</v>
      </c>
      <c r="AD102" s="16" t="str">
        <f t="shared" si="26"/>
        <v>Funtional steps
1. Update capabilities for both users, if applicable
2. Picture sharing doesn't start
3. User A receives reject message
IOT examination
For non-successful session:
1) Verify invitation
2) Verify cancellation process</v>
      </c>
      <c r="AE102" s="6">
        <v>101</v>
      </c>
      <c r="AF102" s="7"/>
      <c r="AG102" s="7"/>
      <c r="AH102" s="7"/>
      <c r="AI102" s="7"/>
      <c r="AJ102" s="7"/>
      <c r="AK102" s="7"/>
      <c r="AL102" s="7"/>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row>
    <row r="103" spans="1:64" s="9" customFormat="1" ht="165">
      <c r="A103" s="10" t="str">
        <f t="shared" si="23"/>
        <v>ID_RCSE_6_6_6</v>
      </c>
      <c r="B103" s="15" t="s">
        <v>26</v>
      </c>
      <c r="C103" s="15" t="s">
        <v>27</v>
      </c>
      <c r="D103" s="15" t="s">
        <v>27</v>
      </c>
      <c r="E103" s="15">
        <f t="shared" si="20"/>
        <v>6</v>
      </c>
      <c r="F103" s="31" t="s">
        <v>319</v>
      </c>
      <c r="G103" s="15">
        <f t="shared" ref="G103:G110" si="27">IF(F102=F103, IF(H103=H102,G102,G102+1), 1)</f>
        <v>6</v>
      </c>
      <c r="H103" s="31" t="s">
        <v>414</v>
      </c>
      <c r="I103" s="15">
        <f t="shared" si="25"/>
        <v>6</v>
      </c>
      <c r="J103" s="15" t="s">
        <v>799</v>
      </c>
      <c r="K103" s="27" t="s">
        <v>423</v>
      </c>
      <c r="L103" s="27" t="s">
        <v>434</v>
      </c>
      <c r="M103" s="27" t="s">
        <v>435</v>
      </c>
      <c r="N103" s="27" t="s">
        <v>436</v>
      </c>
      <c r="O103" s="15" t="s">
        <v>34</v>
      </c>
      <c r="P103" s="16" t="s">
        <v>429</v>
      </c>
      <c r="Q103" s="18" t="s">
        <v>339</v>
      </c>
      <c r="R103" s="10" t="s">
        <v>37</v>
      </c>
      <c r="S103" s="10" t="s">
        <v>38</v>
      </c>
      <c r="T103" s="10">
        <v>2</v>
      </c>
      <c r="U103" s="10">
        <v>2</v>
      </c>
      <c r="V103" s="10">
        <v>2</v>
      </c>
      <c r="W103" s="10">
        <v>2</v>
      </c>
      <c r="X103" s="10">
        <v>2</v>
      </c>
      <c r="Y103" s="10">
        <v>2</v>
      </c>
      <c r="Z103" s="10">
        <v>2</v>
      </c>
      <c r="AA103" s="10">
        <v>2</v>
      </c>
      <c r="AB103" s="10">
        <v>1</v>
      </c>
      <c r="AC103" s="10">
        <v>1</v>
      </c>
      <c r="AD103" s="16" t="str">
        <f t="shared" si="26"/>
        <v>Funtional steps
1. Update capabilities for both users, if applicable
2. Picture sharing starts
3. Picture sharing ends
IOT examination
1) Verify share session establishment (including SDP negotiation)
2) Verify MSRP/session timeout and session settlement
3) Verify options exchange following failure</v>
      </c>
      <c r="AE103" s="6">
        <v>102</v>
      </c>
      <c r="AF103" s="7"/>
      <c r="AG103" s="7"/>
      <c r="AH103" s="7"/>
      <c r="AI103" s="7"/>
      <c r="AJ103" s="7"/>
      <c r="AK103" s="7"/>
      <c r="AL103" s="7"/>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row>
    <row r="104" spans="1:64" s="9" customFormat="1" ht="165">
      <c r="A104" s="10" t="str">
        <f t="shared" si="23"/>
        <v>ID_RCSE_6_6_7</v>
      </c>
      <c r="B104" s="15" t="s">
        <v>26</v>
      </c>
      <c r="C104" s="15" t="s">
        <v>27</v>
      </c>
      <c r="D104" s="15" t="s">
        <v>27</v>
      </c>
      <c r="E104" s="15">
        <f t="shared" si="20"/>
        <v>6</v>
      </c>
      <c r="F104" s="31" t="s">
        <v>319</v>
      </c>
      <c r="G104" s="15">
        <f t="shared" si="27"/>
        <v>6</v>
      </c>
      <c r="H104" s="31" t="s">
        <v>414</v>
      </c>
      <c r="I104" s="15">
        <f t="shared" si="25"/>
        <v>7</v>
      </c>
      <c r="J104" s="15" t="s">
        <v>799</v>
      </c>
      <c r="K104" s="27" t="s">
        <v>423</v>
      </c>
      <c r="L104" s="27" t="s">
        <v>437</v>
      </c>
      <c r="M104" s="27" t="s">
        <v>438</v>
      </c>
      <c r="N104" s="27" t="s">
        <v>439</v>
      </c>
      <c r="O104" s="15" t="s">
        <v>34</v>
      </c>
      <c r="P104" s="16" t="s">
        <v>440</v>
      </c>
      <c r="Q104" s="18" t="s">
        <v>339</v>
      </c>
      <c r="R104" s="10" t="s">
        <v>37</v>
      </c>
      <c r="S104" s="10" t="s">
        <v>38</v>
      </c>
      <c r="T104" s="10">
        <v>2</v>
      </c>
      <c r="U104" s="10">
        <v>2</v>
      </c>
      <c r="V104" s="10">
        <v>2</v>
      </c>
      <c r="W104" s="10">
        <v>2</v>
      </c>
      <c r="X104" s="10">
        <v>2</v>
      </c>
      <c r="Y104" s="10">
        <v>2</v>
      </c>
      <c r="Z104" s="10">
        <v>2</v>
      </c>
      <c r="AA104" s="10">
        <v>2</v>
      </c>
      <c r="AB104" s="10">
        <v>1</v>
      </c>
      <c r="AC104" s="10">
        <v>1</v>
      </c>
      <c r="AD104" s="16" t="str">
        <f t="shared" si="26"/>
        <v>Funtional steps
1. Update capabilities for both users, if applicable
2. Picture sharing doesn't start
3. User A receives a message indicating "No answer" or similar after answer timeout expires.
IOT examination
1) Verify invitation process
2) Verify invitation timeout</v>
      </c>
      <c r="AE104" s="6">
        <v>103</v>
      </c>
      <c r="AF104" s="7"/>
      <c r="AG104" s="7"/>
      <c r="AH104" s="7"/>
      <c r="AI104" s="7"/>
      <c r="AJ104" s="7"/>
      <c r="AK104" s="7"/>
      <c r="AL104" s="7"/>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row>
    <row r="105" spans="1:64" s="9" customFormat="1" ht="165">
      <c r="A105" s="10" t="str">
        <f t="shared" si="23"/>
        <v>ID_RCSE_6_6_8</v>
      </c>
      <c r="B105" s="15" t="s">
        <v>26</v>
      </c>
      <c r="C105" s="15" t="s">
        <v>27</v>
      </c>
      <c r="D105" s="15" t="s">
        <v>27</v>
      </c>
      <c r="E105" s="15">
        <f t="shared" si="20"/>
        <v>6</v>
      </c>
      <c r="F105" s="31" t="s">
        <v>319</v>
      </c>
      <c r="G105" s="15">
        <f t="shared" si="27"/>
        <v>6</v>
      </c>
      <c r="H105" s="31" t="s">
        <v>414</v>
      </c>
      <c r="I105" s="15">
        <f t="shared" si="25"/>
        <v>8</v>
      </c>
      <c r="J105" s="15" t="s">
        <v>799</v>
      </c>
      <c r="K105" s="27" t="s">
        <v>423</v>
      </c>
      <c r="L105" s="27" t="s">
        <v>441</v>
      </c>
      <c r="M105" s="27" t="s">
        <v>442</v>
      </c>
      <c r="N105" s="27" t="s">
        <v>443</v>
      </c>
      <c r="O105" s="15" t="s">
        <v>34</v>
      </c>
      <c r="P105" s="16" t="s">
        <v>391</v>
      </c>
      <c r="Q105" s="18" t="s">
        <v>339</v>
      </c>
      <c r="R105" s="10" t="s">
        <v>37</v>
      </c>
      <c r="S105" s="10" t="s">
        <v>38</v>
      </c>
      <c r="T105" s="10">
        <v>2</v>
      </c>
      <c r="U105" s="10">
        <v>2</v>
      </c>
      <c r="V105" s="10">
        <v>2</v>
      </c>
      <c r="W105" s="10">
        <v>2</v>
      </c>
      <c r="X105" s="10">
        <v>2</v>
      </c>
      <c r="Y105" s="10">
        <v>2</v>
      </c>
      <c r="Z105" s="10">
        <v>2</v>
      </c>
      <c r="AA105" s="10">
        <v>2</v>
      </c>
      <c r="AB105" s="10">
        <v>1</v>
      </c>
      <c r="AC105" s="10">
        <v>1</v>
      </c>
      <c r="AD105" s="16" t="str">
        <f t="shared" si="26"/>
        <v xml:space="preserve">Funtional steps
1. Update capabilities for both users, if applicable
2a. Picture sharing doesn't start
2b. User B receives cancellation notification
IOT examination
1) Verify invitation process
2) Verify invitation cancelation
</v>
      </c>
      <c r="AE105" s="6">
        <v>104</v>
      </c>
      <c r="AF105" s="7"/>
      <c r="AG105" s="7"/>
      <c r="AH105" s="7"/>
      <c r="AI105" s="7"/>
      <c r="AJ105" s="7"/>
      <c r="AK105" s="7"/>
      <c r="AL105" s="7"/>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64" s="9" customFormat="1" ht="180">
      <c r="A106" s="10" t="str">
        <f t="shared" si="23"/>
        <v>ID_RCSE_6_6_9</v>
      </c>
      <c r="B106" s="15" t="s">
        <v>26</v>
      </c>
      <c r="C106" s="15" t="s">
        <v>27</v>
      </c>
      <c r="D106" s="15" t="s">
        <v>27</v>
      </c>
      <c r="E106" s="15">
        <f t="shared" si="20"/>
        <v>6</v>
      </c>
      <c r="F106" s="31" t="s">
        <v>319</v>
      </c>
      <c r="G106" s="15">
        <f t="shared" si="27"/>
        <v>6</v>
      </c>
      <c r="H106" s="31" t="s">
        <v>414</v>
      </c>
      <c r="I106" s="15">
        <f t="shared" si="25"/>
        <v>9</v>
      </c>
      <c r="J106" s="15" t="s">
        <v>799</v>
      </c>
      <c r="K106" s="27" t="s">
        <v>423</v>
      </c>
      <c r="L106" s="27" t="s">
        <v>444</v>
      </c>
      <c r="M106" s="27" t="s">
        <v>445</v>
      </c>
      <c r="N106" s="27" t="s">
        <v>446</v>
      </c>
      <c r="O106" s="15" t="s">
        <v>34</v>
      </c>
      <c r="P106" s="16" t="s">
        <v>447</v>
      </c>
      <c r="Q106" s="18" t="s">
        <v>339</v>
      </c>
      <c r="R106" s="10" t="s">
        <v>37</v>
      </c>
      <c r="S106" s="10" t="s">
        <v>38</v>
      </c>
      <c r="T106" s="10">
        <v>2</v>
      </c>
      <c r="U106" s="10">
        <v>2</v>
      </c>
      <c r="V106" s="10">
        <v>2</v>
      </c>
      <c r="W106" s="10">
        <v>2</v>
      </c>
      <c r="X106" s="10">
        <v>2</v>
      </c>
      <c r="Y106" s="10">
        <v>2</v>
      </c>
      <c r="Z106" s="10">
        <v>2</v>
      </c>
      <c r="AA106" s="10">
        <v>2</v>
      </c>
      <c r="AB106" s="10">
        <v>1</v>
      </c>
      <c r="AC106" s="10">
        <v>1</v>
      </c>
      <c r="AD106" s="16" t="str">
        <f t="shared" si="26"/>
        <v>Funtional steps
1. Update capabilities for both users, if applicable
2. Picture sharing starts
3a. picture sharing ends
3b. User B receives cancellation notification
IOT examination
1) Verify share session establishment (including SDP negotiation)
2) Verify MSRP/session cancellation and session settlement
3) Verify options exchange following failure</v>
      </c>
      <c r="AE106" s="6">
        <v>105</v>
      </c>
      <c r="AF106" s="7"/>
      <c r="AG106" s="7"/>
      <c r="AH106" s="7"/>
      <c r="AI106" s="7"/>
      <c r="AJ106" s="7"/>
      <c r="AK106" s="7"/>
      <c r="AL106" s="7"/>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row>
    <row r="107" spans="1:64" s="9" customFormat="1" ht="180">
      <c r="A107" s="10" t="str">
        <f t="shared" si="23"/>
        <v>ID_RCSE_6_6_10</v>
      </c>
      <c r="B107" s="15" t="s">
        <v>26</v>
      </c>
      <c r="C107" s="15" t="s">
        <v>27</v>
      </c>
      <c r="D107" s="15" t="s">
        <v>27</v>
      </c>
      <c r="E107" s="15">
        <f t="shared" si="20"/>
        <v>6</v>
      </c>
      <c r="F107" s="31" t="s">
        <v>319</v>
      </c>
      <c r="G107" s="15">
        <f t="shared" si="27"/>
        <v>6</v>
      </c>
      <c r="H107" s="31" t="s">
        <v>414</v>
      </c>
      <c r="I107" s="15">
        <f t="shared" si="25"/>
        <v>10</v>
      </c>
      <c r="J107" s="15" t="s">
        <v>799</v>
      </c>
      <c r="K107" s="27" t="s">
        <v>423</v>
      </c>
      <c r="L107" s="27" t="s">
        <v>448</v>
      </c>
      <c r="M107" s="27" t="s">
        <v>449</v>
      </c>
      <c r="N107" s="27" t="s">
        <v>450</v>
      </c>
      <c r="O107" s="15" t="s">
        <v>34</v>
      </c>
      <c r="P107" s="16" t="s">
        <v>451</v>
      </c>
      <c r="Q107" s="18" t="s">
        <v>339</v>
      </c>
      <c r="R107" s="10" t="s">
        <v>37</v>
      </c>
      <c r="S107" s="10" t="s">
        <v>38</v>
      </c>
      <c r="T107" s="10">
        <v>2</v>
      </c>
      <c r="U107" s="10">
        <v>2</v>
      </c>
      <c r="V107" s="10">
        <v>2</v>
      </c>
      <c r="W107" s="10">
        <v>2</v>
      </c>
      <c r="X107" s="10">
        <v>2</v>
      </c>
      <c r="Y107" s="10">
        <v>2</v>
      </c>
      <c r="Z107" s="10">
        <v>2</v>
      </c>
      <c r="AA107" s="10">
        <v>2</v>
      </c>
      <c r="AB107" s="10">
        <v>1</v>
      </c>
      <c r="AC107" s="10">
        <v>1</v>
      </c>
      <c r="AD107" s="16" t="str">
        <f t="shared" si="26"/>
        <v>Funtional steps
1. Update capabilities for both users, if applicable
2. Picture sharing starts
3a. picture sharing ends
3b. User A receives cancellation notification
4. The image is no longer displayed
IOT examination
1) Verify cancellation does not have any effect in terms of protocol exchanges</v>
      </c>
      <c r="AE107" s="6">
        <v>106</v>
      </c>
      <c r="AF107" s="7"/>
      <c r="AG107" s="7"/>
      <c r="AH107" s="7"/>
      <c r="AI107" s="7"/>
      <c r="AJ107" s="7"/>
      <c r="AK107" s="7"/>
      <c r="AL107" s="7"/>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row>
    <row r="108" spans="1:64" s="9" customFormat="1" ht="165">
      <c r="A108" s="10" t="str">
        <f t="shared" si="23"/>
        <v>ID_RCSE_6_6_11</v>
      </c>
      <c r="B108" s="15" t="s">
        <v>26</v>
      </c>
      <c r="C108" s="15" t="s">
        <v>27</v>
      </c>
      <c r="D108" s="15" t="s">
        <v>27</v>
      </c>
      <c r="E108" s="15">
        <f t="shared" si="20"/>
        <v>6</v>
      </c>
      <c r="F108" s="31" t="s">
        <v>319</v>
      </c>
      <c r="G108" s="15">
        <f t="shared" si="27"/>
        <v>6</v>
      </c>
      <c r="H108" s="31" t="s">
        <v>414</v>
      </c>
      <c r="I108" s="15">
        <f t="shared" si="25"/>
        <v>11</v>
      </c>
      <c r="J108" s="54" t="s">
        <v>794</v>
      </c>
      <c r="K108" s="27" t="s">
        <v>423</v>
      </c>
      <c r="L108" s="27" t="s">
        <v>452</v>
      </c>
      <c r="M108" s="27" t="s">
        <v>453</v>
      </c>
      <c r="N108" s="27" t="s">
        <v>454</v>
      </c>
      <c r="O108" s="15" t="s">
        <v>34</v>
      </c>
      <c r="P108" s="16" t="s">
        <v>429</v>
      </c>
      <c r="Q108" s="18" t="s">
        <v>339</v>
      </c>
      <c r="R108" s="10" t="s">
        <v>37</v>
      </c>
      <c r="S108" s="10" t="s">
        <v>38</v>
      </c>
      <c r="T108" s="10">
        <v>2</v>
      </c>
      <c r="U108" s="10">
        <v>2</v>
      </c>
      <c r="V108" s="10">
        <v>2</v>
      </c>
      <c r="W108" s="10">
        <v>2</v>
      </c>
      <c r="X108" s="10">
        <v>2</v>
      </c>
      <c r="Y108" s="10">
        <v>2</v>
      </c>
      <c r="Z108" s="10">
        <v>2</v>
      </c>
      <c r="AA108" s="10">
        <v>2</v>
      </c>
      <c r="AB108" s="10">
        <v>1</v>
      </c>
      <c r="AC108" s="10">
        <v>1</v>
      </c>
      <c r="AD108" s="16" t="str">
        <f t="shared" si="26"/>
        <v>Funtional steps
1. User B receives the invitation from user A to start chatting
2. Picture Sharing does NOT starts, and invitation is cancelled by the network
IOT examination
1) Verify share session establishment (including SDP negotiation)
2) Verify MSRP/session timeout and session settlement
3) Verify options exchange following failure</v>
      </c>
      <c r="AE108" s="6">
        <v>107</v>
      </c>
      <c r="AF108" s="7"/>
      <c r="AG108" s="7"/>
      <c r="AH108" s="7"/>
      <c r="AI108" s="7"/>
      <c r="AJ108" s="7"/>
      <c r="AK108" s="7"/>
      <c r="AL108" s="7"/>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row>
    <row r="109" spans="1:64" s="9" customFormat="1" ht="150">
      <c r="A109" s="10" t="str">
        <f t="shared" si="23"/>
        <v>ID_RCSE_6_6_12</v>
      </c>
      <c r="B109" s="15" t="s">
        <v>26</v>
      </c>
      <c r="C109" s="15" t="s">
        <v>27</v>
      </c>
      <c r="D109" s="15" t="s">
        <v>27</v>
      </c>
      <c r="E109" s="15">
        <f t="shared" si="20"/>
        <v>6</v>
      </c>
      <c r="F109" s="31" t="s">
        <v>319</v>
      </c>
      <c r="G109" s="15">
        <f t="shared" si="27"/>
        <v>6</v>
      </c>
      <c r="H109" s="31" t="s">
        <v>414</v>
      </c>
      <c r="I109" s="15">
        <f t="shared" si="25"/>
        <v>12</v>
      </c>
      <c r="J109" s="15" t="s">
        <v>794</v>
      </c>
      <c r="K109" s="27" t="s">
        <v>455</v>
      </c>
      <c r="L109" s="27" t="s">
        <v>456</v>
      </c>
      <c r="M109" s="32" t="s">
        <v>457</v>
      </c>
      <c r="N109" s="27" t="s">
        <v>317</v>
      </c>
      <c r="O109" s="15" t="s">
        <v>34</v>
      </c>
      <c r="P109" s="16" t="s">
        <v>318</v>
      </c>
      <c r="Q109" s="18" t="s">
        <v>458</v>
      </c>
      <c r="R109" s="10" t="s">
        <v>37</v>
      </c>
      <c r="S109" s="10" t="s">
        <v>38</v>
      </c>
      <c r="T109" s="10">
        <v>2</v>
      </c>
      <c r="U109" s="10">
        <v>2</v>
      </c>
      <c r="V109" s="10">
        <v>2</v>
      </c>
      <c r="W109" s="10">
        <v>2</v>
      </c>
      <c r="X109" s="10">
        <v>2</v>
      </c>
      <c r="Y109" s="10">
        <v>2</v>
      </c>
      <c r="Z109" s="10">
        <v>2</v>
      </c>
      <c r="AA109" s="10">
        <v>2</v>
      </c>
      <c r="AB109" s="10">
        <v>1</v>
      </c>
      <c r="AC109" s="10">
        <v>1</v>
      </c>
      <c r="AD109" s="16" t="str">
        <f t="shared" si="26"/>
        <v>Funtional steps
a) The invitation is sent across to user B
b) User B gets a warning with the only option to reject the session
c) The invitation is rejected
IOT examination
1) Verify invitation is sent
2) Verify invitation rejection and session settlement</v>
      </c>
      <c r="AE109" s="6">
        <v>108</v>
      </c>
      <c r="AF109" s="7"/>
      <c r="AG109" s="7"/>
      <c r="AH109" s="7"/>
      <c r="AI109" s="7"/>
      <c r="AJ109" s="7"/>
      <c r="AK109" s="7"/>
      <c r="AL109" s="7"/>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row>
    <row r="110" spans="1:64" s="9" customFormat="1" ht="285">
      <c r="A110" s="10" t="str">
        <f t="shared" si="23"/>
        <v>ID_RCSE_6_7_1</v>
      </c>
      <c r="B110" s="15" t="s">
        <v>26</v>
      </c>
      <c r="C110" s="15" t="s">
        <v>27</v>
      </c>
      <c r="D110" s="15" t="s">
        <v>27</v>
      </c>
      <c r="E110" s="15">
        <f t="shared" si="20"/>
        <v>6</v>
      </c>
      <c r="F110" s="31" t="s">
        <v>319</v>
      </c>
      <c r="G110" s="15">
        <f t="shared" si="27"/>
        <v>7</v>
      </c>
      <c r="H110" s="31" t="s">
        <v>459</v>
      </c>
      <c r="I110" s="15">
        <f t="shared" si="25"/>
        <v>1</v>
      </c>
      <c r="J110" s="15" t="s">
        <v>815</v>
      </c>
      <c r="K110" s="27" t="s">
        <v>423</v>
      </c>
      <c r="L110" s="27" t="s">
        <v>460</v>
      </c>
      <c r="M110" s="27" t="s">
        <v>461</v>
      </c>
      <c r="N110" s="27" t="s">
        <v>462</v>
      </c>
      <c r="O110" s="15" t="s">
        <v>34</v>
      </c>
      <c r="P110" s="16" t="s">
        <v>463</v>
      </c>
      <c r="Q110" s="18" t="s">
        <v>339</v>
      </c>
      <c r="R110" s="10" t="s">
        <v>37</v>
      </c>
      <c r="S110" s="10" t="s">
        <v>38</v>
      </c>
      <c r="T110" s="10">
        <v>2</v>
      </c>
      <c r="U110" s="10">
        <v>2</v>
      </c>
      <c r="V110" s="10">
        <v>2</v>
      </c>
      <c r="W110" s="10">
        <v>2</v>
      </c>
      <c r="X110" s="10">
        <v>2</v>
      </c>
      <c r="Y110" s="10">
        <v>2</v>
      </c>
      <c r="Z110" s="10">
        <v>2</v>
      </c>
      <c r="AA110" s="10">
        <v>1</v>
      </c>
      <c r="AB110" s="10">
        <v>1</v>
      </c>
      <c r="AC110" s="10">
        <v>1</v>
      </c>
      <c r="AD110" s="16" t="str">
        <f t="shared" si="26"/>
        <v xml:space="preserve">Funtional steps
1. Voice call established between Users A and B.
2-3. Picture sharing starts
4a. Multiparty call is established among users A, B and C
4b. Picture sharing between Users A and B ends
4c. RCS capabilities are updated for user A: image and video share services are no longer available
IOT examination
1) Verify graceful establishment of the image share session (signalling) via traces (active session)
2) Verify graceful establishment of the image share session (media) via traces (active session)
3) Verify H.264 support in SDP negotiation
4) Verify session termination (sip/media)
5) Verify capability exchange following multiparty call establishment
</v>
      </c>
      <c r="AE110" s="6">
        <v>109</v>
      </c>
      <c r="AF110" s="7"/>
      <c r="AG110" s="7"/>
      <c r="AH110" s="7"/>
      <c r="AI110" s="7"/>
      <c r="AJ110" s="7"/>
      <c r="AK110" s="7"/>
      <c r="AL110" s="7"/>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row>
    <row r="111" spans="1:64" s="9" customFormat="1" ht="270">
      <c r="A111" s="10" t="str">
        <f>CONCATENATE("ID_RCSE_",E111,"_",G111,"_",I111)</f>
        <v>ID_RCSE_6_8_1</v>
      </c>
      <c r="B111" s="15" t="s">
        <v>26</v>
      </c>
      <c r="C111" s="15" t="s">
        <v>27</v>
      </c>
      <c r="D111" s="15" t="s">
        <v>27</v>
      </c>
      <c r="E111" s="15">
        <f>IF(F111=F110,E110,E110+1)</f>
        <v>6</v>
      </c>
      <c r="F111" s="31" t="s">
        <v>319</v>
      </c>
      <c r="G111" s="15">
        <f>IF(F110=F111, IF(H111=H110,G110,G110+1), 1)</f>
        <v>8</v>
      </c>
      <c r="H111" s="31" t="s">
        <v>464</v>
      </c>
      <c r="I111" s="15">
        <f>IF(H111=H110,I110+1, 1)</f>
        <v>1</v>
      </c>
      <c r="J111" s="15" t="s">
        <v>815</v>
      </c>
      <c r="K111" s="27" t="s">
        <v>423</v>
      </c>
      <c r="L111" s="27" t="s">
        <v>465</v>
      </c>
      <c r="M111" s="27" t="s">
        <v>466</v>
      </c>
      <c r="N111" s="27" t="s">
        <v>467</v>
      </c>
      <c r="O111" s="15" t="s">
        <v>34</v>
      </c>
      <c r="P111" s="16" t="s">
        <v>468</v>
      </c>
      <c r="Q111" s="18" t="s">
        <v>339</v>
      </c>
      <c r="R111" s="10" t="s">
        <v>37</v>
      </c>
      <c r="S111" s="10" t="s">
        <v>38</v>
      </c>
      <c r="T111" s="10">
        <v>2</v>
      </c>
      <c r="U111" s="10">
        <v>2</v>
      </c>
      <c r="V111" s="10">
        <v>2</v>
      </c>
      <c r="W111" s="10">
        <v>2</v>
      </c>
      <c r="X111" s="10">
        <v>2</v>
      </c>
      <c r="Y111" s="10">
        <v>2</v>
      </c>
      <c r="Z111" s="10">
        <v>2</v>
      </c>
      <c r="AA111" s="10">
        <v>1</v>
      </c>
      <c r="AB111" s="10">
        <v>1</v>
      </c>
      <c r="AC111" s="10">
        <v>1</v>
      </c>
      <c r="AD111" s="16" t="str">
        <f t="shared" si="26"/>
        <v xml:space="preserve">Funtional steps
1. Voice call established between Users A and B.
2-3. Picture sharing starts
4a. Voice call on hold
4b. Picture sharing between Users A and B ends
4c. RCS capabilities are updated for user A: image and video share services are no longer available
IOT examination
1) Verify graceful establishment of the image share session (signalling) via traces (active session) and cancellation of the other invitation
2) Verify graceful establishment of the image share session (media) via traces (active session)
3) Verify session termination (sip/media)
4) Verify capability exchange following call on hold action
</v>
      </c>
      <c r="AE111" s="6">
        <v>110</v>
      </c>
      <c r="AF111" s="7"/>
      <c r="AG111" s="7"/>
      <c r="AH111" s="7"/>
      <c r="AI111" s="7"/>
      <c r="AJ111" s="7"/>
      <c r="AK111" s="7"/>
      <c r="AL111" s="7"/>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row>
    <row r="112" spans="1:64" s="9" customFormat="1" ht="330">
      <c r="A112" s="10" t="str">
        <f>CONCATENATE("ID_RCSE_",E112,"_",G112,"_",I112)</f>
        <v>ID_RCSE_6_8_2</v>
      </c>
      <c r="B112" s="15" t="s">
        <v>26</v>
      </c>
      <c r="C112" s="15" t="s">
        <v>27</v>
      </c>
      <c r="D112" s="15" t="s">
        <v>27</v>
      </c>
      <c r="E112" s="15">
        <f>IF(F112=F111,E111,E111+1)</f>
        <v>6</v>
      </c>
      <c r="F112" s="31" t="s">
        <v>319</v>
      </c>
      <c r="G112" s="15">
        <f>IF(F111=F112, IF(H112=H111,G111,G111+1), 1)</f>
        <v>8</v>
      </c>
      <c r="H112" s="31" t="s">
        <v>464</v>
      </c>
      <c r="I112" s="15">
        <f>IF(H112=H111,I111+1, 1)</f>
        <v>2</v>
      </c>
      <c r="J112" s="15" t="s">
        <v>813</v>
      </c>
      <c r="K112" s="27" t="s">
        <v>423</v>
      </c>
      <c r="L112" s="27" t="s">
        <v>469</v>
      </c>
      <c r="M112" s="27" t="s">
        <v>470</v>
      </c>
      <c r="N112" s="27" t="s">
        <v>471</v>
      </c>
      <c r="O112" s="15" t="s">
        <v>34</v>
      </c>
      <c r="P112" s="16" t="s">
        <v>472</v>
      </c>
      <c r="Q112" s="18" t="s">
        <v>339</v>
      </c>
      <c r="R112" s="10" t="s">
        <v>37</v>
      </c>
      <c r="S112" s="10" t="s">
        <v>38</v>
      </c>
      <c r="T112" s="10">
        <v>2</v>
      </c>
      <c r="U112" s="10">
        <v>2</v>
      </c>
      <c r="V112" s="10">
        <v>2</v>
      </c>
      <c r="W112" s="10">
        <v>2</v>
      </c>
      <c r="X112" s="10">
        <v>2</v>
      </c>
      <c r="Y112" s="10">
        <v>2</v>
      </c>
      <c r="Z112" s="10">
        <v>2</v>
      </c>
      <c r="AA112" s="10">
        <v>1</v>
      </c>
      <c r="AB112" s="10">
        <v>1</v>
      </c>
      <c r="AC112" s="10">
        <v>1</v>
      </c>
      <c r="AD112" s="16" t="str">
        <f t="shared" si="26"/>
        <v xml:space="preserve">Funtional steps
1. Voice call established between Users A and B.
2-3. Picture sharing starts
4a. Voice call on hold
4b. picture sharing between Users A and B ends
4c. RCS capabilities are updated for user A: image and picture share services are no longer available
5. Voice call between Users A and B retrieved
6-7. Picture sharing starts
IOT examination
1) Verify graceful establishment of the image share session (signalling) via traces (active session) and cancellation of the other invitation
2) Verify graceful establishment of the image share session (media) via traces (active session)
3) Verify session termination (sip/media)
4) Verify capability exchange following call on hold establishment (with B) and with C (call become active
5) Verify 1-3 for new session
</v>
      </c>
      <c r="AE112" s="6">
        <v>111</v>
      </c>
      <c r="AF112" s="7"/>
      <c r="AG112" s="7"/>
      <c r="AH112" s="7"/>
      <c r="AI112" s="7"/>
      <c r="AJ112" s="7"/>
      <c r="AK112" s="7"/>
      <c r="AL112" s="7"/>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row>
    <row r="113" spans="1:64" s="9" customFormat="1" ht="135">
      <c r="A113" s="10" t="str">
        <f>CONCATENATE("ID_RCSE_",E113,"_",G113,"_",I113)</f>
        <v>ID_RCSE_6_9_1</v>
      </c>
      <c r="B113" s="15" t="s">
        <v>26</v>
      </c>
      <c r="C113" s="15" t="s">
        <v>27</v>
      </c>
      <c r="D113" s="15" t="s">
        <v>27</v>
      </c>
      <c r="E113" s="15">
        <f>IF(F113=F112,E112,E112+1)</f>
        <v>6</v>
      </c>
      <c r="F113" s="31" t="s">
        <v>319</v>
      </c>
      <c r="G113" s="15">
        <f>IF(F112=F113, IF(H113=H112,G112,G112+1), 1)</f>
        <v>9</v>
      </c>
      <c r="H113" s="31" t="s">
        <v>473</v>
      </c>
      <c r="I113" s="15">
        <f>IF(H113=H112,I112+1, 1)</f>
        <v>1</v>
      </c>
      <c r="J113" s="15" t="s">
        <v>799</v>
      </c>
      <c r="K113" s="27" t="s">
        <v>423</v>
      </c>
      <c r="L113" s="27" t="s">
        <v>474</v>
      </c>
      <c r="M113" s="27" t="s">
        <v>475</v>
      </c>
      <c r="N113" s="27" t="s">
        <v>476</v>
      </c>
      <c r="O113" s="15" t="s">
        <v>34</v>
      </c>
      <c r="P113" s="16" t="s">
        <v>413</v>
      </c>
      <c r="Q113" s="18" t="s">
        <v>339</v>
      </c>
      <c r="R113" s="10" t="s">
        <v>37</v>
      </c>
      <c r="S113" s="10" t="s">
        <v>38</v>
      </c>
      <c r="T113" s="10">
        <v>2</v>
      </c>
      <c r="U113" s="10">
        <v>2</v>
      </c>
      <c r="V113" s="10">
        <v>2</v>
      </c>
      <c r="W113" s="10">
        <v>2</v>
      </c>
      <c r="X113" s="10">
        <v>2</v>
      </c>
      <c r="Y113" s="10">
        <v>2</v>
      </c>
      <c r="Z113" s="10">
        <v>2</v>
      </c>
      <c r="AA113" s="10">
        <v>1</v>
      </c>
      <c r="AB113" s="10">
        <v>1</v>
      </c>
      <c r="AC113" s="10">
        <v>1</v>
      </c>
      <c r="AD113" s="16" t="str">
        <f t="shared" si="26"/>
        <v>Funtional steps
1. Voice call established between Users A and B.
2-3. Picture sharing starts
4. Picture sharing between users A and B continues
IOT examination
1) Verify no impact from call waiting on to the current session</v>
      </c>
      <c r="AE113" s="6">
        <v>112</v>
      </c>
      <c r="AF113" s="7"/>
      <c r="AG113" s="7"/>
      <c r="AH113" s="7"/>
      <c r="AI113" s="7"/>
      <c r="AJ113" s="7"/>
      <c r="AK113" s="7"/>
      <c r="AL113" s="7"/>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row>
    <row r="114" spans="1:64" s="9" customFormat="1" ht="255">
      <c r="A114" s="10" t="str">
        <f t="shared" si="23"/>
        <v>ID_RCSE_7_1_1</v>
      </c>
      <c r="B114" s="33" t="s">
        <v>26</v>
      </c>
      <c r="C114" s="33" t="s">
        <v>27</v>
      </c>
      <c r="D114" s="33" t="s">
        <v>27</v>
      </c>
      <c r="E114" s="33">
        <f>IF(F114=F113,E113,E113+1)</f>
        <v>7</v>
      </c>
      <c r="F114" s="34" t="s">
        <v>477</v>
      </c>
      <c r="G114" s="33">
        <f t="shared" ref="G114:G129" si="28">IF(F113=F114, IF(H114=H113,G113,G113+1), 1)</f>
        <v>1</v>
      </c>
      <c r="H114" s="34" t="s">
        <v>478</v>
      </c>
      <c r="I114" s="33">
        <f t="shared" ref="I114:I134" si="29">IF(H114=H113,I113+1, 1)</f>
        <v>1</v>
      </c>
      <c r="J114" s="15" t="s">
        <v>799</v>
      </c>
      <c r="K114" s="35" t="s">
        <v>479</v>
      </c>
      <c r="L114" s="35" t="s">
        <v>480</v>
      </c>
      <c r="M114" s="35" t="s">
        <v>481</v>
      </c>
      <c r="N114" s="35" t="s">
        <v>482</v>
      </c>
      <c r="O114" s="29" t="s">
        <v>208</v>
      </c>
      <c r="P114" s="16" t="s">
        <v>483</v>
      </c>
      <c r="Q114" s="18" t="s">
        <v>210</v>
      </c>
      <c r="R114" s="10" t="s">
        <v>37</v>
      </c>
      <c r="S114" s="10" t="s">
        <v>38</v>
      </c>
      <c r="T114" s="10">
        <v>2</v>
      </c>
      <c r="U114" s="10">
        <v>2</v>
      </c>
      <c r="V114" s="10">
        <v>2</v>
      </c>
      <c r="W114" s="10">
        <v>2</v>
      </c>
      <c r="X114" s="10">
        <v>2</v>
      </c>
      <c r="Y114" s="10">
        <v>2</v>
      </c>
      <c r="Z114" s="10">
        <v>2</v>
      </c>
      <c r="AA114" s="10">
        <v>2</v>
      </c>
      <c r="AB114" s="10">
        <v>2</v>
      </c>
      <c r="AC114" s="10">
        <v>1</v>
      </c>
      <c r="AD114" s="16" t="str">
        <f t="shared" si="26"/>
        <v>Funtional steps
1. User B see message from A in the notification bar
2. User B selects the message and open the chat window (session is established)
3. User A see the message first as delivered and once B opens the chat window as displayed (and start typing or sends a message to start the chat session)
IOT examination
1) Inspect options exchange
2) Verify invitation process and successful acceptance of the chat
3) Verify delivery/display notifications (both over SIP and MSRP)
4) Verify 'is typing notifications within MSRP session'
5) Verify flow as described in Annex B figure B.1 in the RCS-e specification 1.2</v>
      </c>
      <c r="AE114" s="6">
        <v>113</v>
      </c>
      <c r="AF114" s="7"/>
      <c r="AG114" s="7"/>
      <c r="AH114" s="7"/>
      <c r="AI114" s="7"/>
      <c r="AJ114" s="7"/>
      <c r="AK114" s="7"/>
      <c r="AL114" s="7"/>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row>
    <row r="115" spans="1:64" s="9" customFormat="1" ht="210">
      <c r="A115" s="10" t="str">
        <f t="shared" si="23"/>
        <v>ID_RCSE_7_1_2</v>
      </c>
      <c r="B115" s="33" t="s">
        <v>26</v>
      </c>
      <c r="C115" s="33" t="s">
        <v>27</v>
      </c>
      <c r="D115" s="33" t="s">
        <v>27</v>
      </c>
      <c r="E115" s="33">
        <f t="shared" ref="E115:E129" si="30">IF(F115=F114,E114,E114+1)</f>
        <v>7</v>
      </c>
      <c r="F115" s="34" t="s">
        <v>477</v>
      </c>
      <c r="G115" s="33">
        <f t="shared" si="28"/>
        <v>1</v>
      </c>
      <c r="H115" s="31" t="s">
        <v>478</v>
      </c>
      <c r="I115" s="33">
        <f t="shared" si="29"/>
        <v>2</v>
      </c>
      <c r="J115" s="15" t="s">
        <v>799</v>
      </c>
      <c r="K115" s="27" t="s">
        <v>479</v>
      </c>
      <c r="L115" s="27" t="s">
        <v>484</v>
      </c>
      <c r="M115" s="27" t="s">
        <v>481</v>
      </c>
      <c r="N115" s="27" t="s">
        <v>485</v>
      </c>
      <c r="O115" s="29" t="s">
        <v>208</v>
      </c>
      <c r="P115" s="16" t="s">
        <v>486</v>
      </c>
      <c r="Q115" s="18" t="s">
        <v>210</v>
      </c>
      <c r="R115" s="10" t="s">
        <v>37</v>
      </c>
      <c r="S115" s="10" t="s">
        <v>38</v>
      </c>
      <c r="T115" s="10">
        <v>2</v>
      </c>
      <c r="U115" s="10">
        <v>2</v>
      </c>
      <c r="V115" s="10">
        <v>2</v>
      </c>
      <c r="W115" s="10">
        <v>2</v>
      </c>
      <c r="X115" s="10">
        <v>2</v>
      </c>
      <c r="Y115" s="10">
        <v>2</v>
      </c>
      <c r="Z115" s="10">
        <v>2</v>
      </c>
      <c r="AA115" s="10">
        <v>1</v>
      </c>
      <c r="AB115" s="10">
        <v>2</v>
      </c>
      <c r="AC115" s="10">
        <v>1</v>
      </c>
      <c r="AD115" s="16" t="str">
        <f t="shared" si="26"/>
        <v>Funtional steps
1. User B see message from A in the notification bar
2. User B selects the message and open the chat window (session is established)
3. User A see the message first as delivered and once B opens the chat window as displayed
IOT examination
1) Inspect options exchange
2) Verify invitation process and successful acceptance of the chat
3) Verify delivery/display notifications (both over SIP and MSRP)
4) Verify 'is typing notifications within MSRP session'</v>
      </c>
      <c r="AE115" s="6">
        <v>114</v>
      </c>
      <c r="AF115" s="7"/>
      <c r="AG115" s="7"/>
      <c r="AH115" s="7"/>
      <c r="AI115" s="7"/>
      <c r="AJ115" s="7"/>
      <c r="AK115" s="7"/>
      <c r="AL115" s="7"/>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row>
    <row r="116" spans="1:64" s="9" customFormat="1" ht="210">
      <c r="A116" s="10" t="str">
        <f t="shared" si="23"/>
        <v>ID_RCSE_7_1_3</v>
      </c>
      <c r="B116" s="33" t="s">
        <v>26</v>
      </c>
      <c r="C116" s="33" t="s">
        <v>27</v>
      </c>
      <c r="D116" s="33" t="s">
        <v>27</v>
      </c>
      <c r="E116" s="33">
        <f t="shared" si="30"/>
        <v>7</v>
      </c>
      <c r="F116" s="34" t="s">
        <v>477</v>
      </c>
      <c r="G116" s="33">
        <f t="shared" si="28"/>
        <v>1</v>
      </c>
      <c r="H116" s="31" t="s">
        <v>478</v>
      </c>
      <c r="I116" s="33">
        <f t="shared" si="29"/>
        <v>3</v>
      </c>
      <c r="J116" s="15" t="s">
        <v>799</v>
      </c>
      <c r="K116" s="27" t="s">
        <v>479</v>
      </c>
      <c r="L116" s="27" t="s">
        <v>487</v>
      </c>
      <c r="M116" s="27" t="s">
        <v>481</v>
      </c>
      <c r="N116" s="27" t="s">
        <v>485</v>
      </c>
      <c r="O116" s="29" t="s">
        <v>208</v>
      </c>
      <c r="P116" s="16" t="s">
        <v>486</v>
      </c>
      <c r="Q116" s="18" t="s">
        <v>210</v>
      </c>
      <c r="R116" s="10" t="s">
        <v>37</v>
      </c>
      <c r="S116" s="10" t="s">
        <v>38</v>
      </c>
      <c r="T116" s="10">
        <v>2</v>
      </c>
      <c r="U116" s="10">
        <v>2</v>
      </c>
      <c r="V116" s="10">
        <v>2</v>
      </c>
      <c r="W116" s="10">
        <v>2</v>
      </c>
      <c r="X116" s="10">
        <v>2</v>
      </c>
      <c r="Y116" s="10">
        <v>2</v>
      </c>
      <c r="Z116" s="10">
        <v>2</v>
      </c>
      <c r="AA116" s="10">
        <v>2</v>
      </c>
      <c r="AB116" s="10">
        <v>2</v>
      </c>
      <c r="AC116" s="10">
        <v>1</v>
      </c>
      <c r="AD116" s="16" t="str">
        <f t="shared" si="26"/>
        <v>Funtional steps
1. User B see message from A in the notification bar
2. User B selects the message and open the chat window (session is established)
3. User A see the message first as delivered and once B opens the chat window as displayed
IOT examination
1) Inspect options exchange
2) Verify invitation process and successful acceptance of the chat
3) Verify delivery/display notifications (both over SIP and MSRP)
4) Verify 'is typing notifications within MSRP session'</v>
      </c>
      <c r="AE116" s="6">
        <v>115</v>
      </c>
      <c r="AF116" s="7"/>
      <c r="AG116" s="7"/>
      <c r="AH116" s="7"/>
      <c r="AI116" s="7"/>
      <c r="AJ116" s="7"/>
      <c r="AK116" s="7"/>
      <c r="AL116" s="7"/>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row>
    <row r="117" spans="1:64" s="9" customFormat="1" ht="240">
      <c r="A117" s="10" t="str">
        <f t="shared" si="23"/>
        <v>ID_RCSE_7_1_4</v>
      </c>
      <c r="B117" s="33" t="s">
        <v>26</v>
      </c>
      <c r="C117" s="33" t="s">
        <v>27</v>
      </c>
      <c r="D117" s="33" t="s">
        <v>27</v>
      </c>
      <c r="E117" s="33">
        <f t="shared" si="30"/>
        <v>7</v>
      </c>
      <c r="F117" s="34" t="s">
        <v>477</v>
      </c>
      <c r="G117" s="33">
        <f t="shared" si="28"/>
        <v>1</v>
      </c>
      <c r="H117" s="31" t="s">
        <v>478</v>
      </c>
      <c r="I117" s="33">
        <f t="shared" si="29"/>
        <v>4</v>
      </c>
      <c r="J117" s="15" t="s">
        <v>799</v>
      </c>
      <c r="K117" s="27" t="s">
        <v>479</v>
      </c>
      <c r="L117" s="27" t="s">
        <v>488</v>
      </c>
      <c r="M117" s="27" t="s">
        <v>489</v>
      </c>
      <c r="N117" s="27" t="s">
        <v>490</v>
      </c>
      <c r="O117" s="15" t="s">
        <v>34</v>
      </c>
      <c r="P117" s="16" t="s">
        <v>491</v>
      </c>
      <c r="Q117" s="18" t="s">
        <v>210</v>
      </c>
      <c r="R117" s="10" t="s">
        <v>37</v>
      </c>
      <c r="S117" s="10" t="s">
        <v>38</v>
      </c>
      <c r="T117" s="10">
        <v>2</v>
      </c>
      <c r="U117" s="10">
        <v>2</v>
      </c>
      <c r="V117" s="10">
        <v>2</v>
      </c>
      <c r="W117" s="10">
        <v>2</v>
      </c>
      <c r="X117" s="10">
        <v>2</v>
      </c>
      <c r="Y117" s="10">
        <v>2</v>
      </c>
      <c r="Z117" s="10">
        <v>2</v>
      </c>
      <c r="AA117" s="10">
        <v>2</v>
      </c>
      <c r="AB117" s="10">
        <v>2</v>
      </c>
      <c r="AC117" s="10">
        <v>1</v>
      </c>
      <c r="AD117" s="16" t="str">
        <f t="shared" si="26"/>
        <v>Funtional steps
a) User A see the message displayed on the chat window with the delivery notification but without the displayed notification
b) User B see the message from A in the notification bar but he/she decides not to open the chat
c) Chat session is not set up and after invitation times expires, the invitation is cancelled by the IM server.
IOT examination
1) Inspect options exchange
2) Verify messages are delivered via successive invitations
3) Verify old invitations are cancelled (486)
4) Verify delivery notifications (over SIP)</v>
      </c>
      <c r="AE117" s="6">
        <v>116</v>
      </c>
      <c r="AF117" s="7"/>
      <c r="AG117" s="7"/>
      <c r="AH117" s="7"/>
      <c r="AI117" s="7"/>
      <c r="AJ117" s="7"/>
      <c r="AK117" s="7"/>
      <c r="AL117" s="7"/>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row>
    <row r="118" spans="1:64" s="9" customFormat="1" ht="315">
      <c r="A118" s="10" t="str">
        <f>CONCATENATE("ID_RCSE_",E118,"_",G118,"_",I118)</f>
        <v>ID_RCSE_7_1_5</v>
      </c>
      <c r="B118" s="33" t="s">
        <v>26</v>
      </c>
      <c r="C118" s="33" t="s">
        <v>27</v>
      </c>
      <c r="D118" s="33" t="s">
        <v>27</v>
      </c>
      <c r="E118" s="33">
        <f>IF(F118=F117,E117,E117+1)</f>
        <v>7</v>
      </c>
      <c r="F118" s="34" t="s">
        <v>477</v>
      </c>
      <c r="G118" s="33">
        <f>IF(F117=F118, IF(H118=H117,G117,G117+1), 1)</f>
        <v>1</v>
      </c>
      <c r="H118" s="31" t="s">
        <v>478</v>
      </c>
      <c r="I118" s="33">
        <f>IF(H118=H117,I117+1, 1)</f>
        <v>5</v>
      </c>
      <c r="J118" s="33" t="s">
        <v>794</v>
      </c>
      <c r="K118" s="27" t="s">
        <v>492</v>
      </c>
      <c r="L118" s="27" t="s">
        <v>493</v>
      </c>
      <c r="M118" s="27" t="s">
        <v>494</v>
      </c>
      <c r="N118" s="32" t="s">
        <v>495</v>
      </c>
      <c r="O118" s="15" t="s">
        <v>34</v>
      </c>
      <c r="P118" s="16" t="s">
        <v>496</v>
      </c>
      <c r="Q118" s="18" t="s">
        <v>138</v>
      </c>
      <c r="R118" s="10" t="s">
        <v>37</v>
      </c>
      <c r="S118" s="10" t="s">
        <v>38</v>
      </c>
      <c r="T118" s="10">
        <v>2</v>
      </c>
      <c r="U118" s="10">
        <v>2</v>
      </c>
      <c r="V118" s="10">
        <v>2</v>
      </c>
      <c r="W118" s="10">
        <v>2</v>
      </c>
      <c r="X118" s="10">
        <v>2</v>
      </c>
      <c r="Y118" s="10">
        <v>2</v>
      </c>
      <c r="Z118" s="10">
        <v>2</v>
      </c>
      <c r="AA118" s="10">
        <v>2</v>
      </c>
      <c r="AB118" s="10">
        <v>2</v>
      </c>
      <c r="AC118" s="10">
        <v>1</v>
      </c>
      <c r="AD118" s="16" t="str">
        <f t="shared" si="26"/>
        <v>Funtional steps
a,b,c,d,e,f,g,h) No error is detected in chat session and users A&amp;B can continue chatting.
When changing from/to EDGE/2G there should be a capability update (OPTIONS) and when:
     a) Going to 2G/EDGE, the file transfer button should not be available
    b) Going from 2G/EDGE to any other type of coverage (3G, HSPA or Wi-Fi) the file transfer should become available
NOTE: This test depends on MNO choice of data bearer for FT service
IOT examination
1) Inspect options exchange
2) Verify messages are delivered via successive invitations
3) Verify old invitations are cancelled (486)
4) Verify delivery notifications (both over SIP)
5) In intra-technology hard-handovers or when IP reconfiguration is trigered in PS handovers, please verify re-registration and chat re-stabilishment when a message is sent and the other party joins the chat (starting point depending on configuration parameter)</v>
      </c>
      <c r="AE118" s="6">
        <v>117</v>
      </c>
      <c r="AF118" s="7"/>
      <c r="AG118" s="7"/>
      <c r="AH118" s="7"/>
      <c r="AI118" s="7"/>
      <c r="AJ118" s="7"/>
      <c r="AK118" s="7"/>
      <c r="AL118" s="7"/>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row>
    <row r="119" spans="1:64" s="9" customFormat="1" ht="180">
      <c r="A119" s="10" t="str">
        <f t="shared" si="23"/>
        <v>ID_RCSE_7_1_6</v>
      </c>
      <c r="B119" s="33" t="s">
        <v>26</v>
      </c>
      <c r="C119" s="33" t="s">
        <v>27</v>
      </c>
      <c r="D119" s="33" t="s">
        <v>27</v>
      </c>
      <c r="E119" s="33">
        <f t="shared" si="30"/>
        <v>7</v>
      </c>
      <c r="F119" s="34" t="s">
        <v>477</v>
      </c>
      <c r="G119" s="33">
        <f t="shared" si="28"/>
        <v>1</v>
      </c>
      <c r="H119" s="31" t="s">
        <v>478</v>
      </c>
      <c r="I119" s="33">
        <f t="shared" si="29"/>
        <v>6</v>
      </c>
      <c r="J119" s="15" t="s">
        <v>799</v>
      </c>
      <c r="K119" s="27" t="s">
        <v>479</v>
      </c>
      <c r="L119" s="27" t="s">
        <v>497</v>
      </c>
      <c r="M119" s="27" t="s">
        <v>498</v>
      </c>
      <c r="N119" s="27" t="s">
        <v>499</v>
      </c>
      <c r="O119" s="15" t="s">
        <v>34</v>
      </c>
      <c r="P119" s="16" t="s">
        <v>500</v>
      </c>
      <c r="Q119" s="18" t="s">
        <v>138</v>
      </c>
      <c r="R119" s="10" t="s">
        <v>37</v>
      </c>
      <c r="S119" s="10" t="s">
        <v>38</v>
      </c>
      <c r="T119" s="10">
        <v>2</v>
      </c>
      <c r="U119" s="10">
        <v>2</v>
      </c>
      <c r="V119" s="10">
        <v>2</v>
      </c>
      <c r="W119" s="10">
        <v>2</v>
      </c>
      <c r="X119" s="10">
        <v>2</v>
      </c>
      <c r="Y119" s="10">
        <v>2</v>
      </c>
      <c r="Z119" s="10">
        <v>2</v>
      </c>
      <c r="AA119" s="10">
        <v>2</v>
      </c>
      <c r="AB119" s="10">
        <v>2</v>
      </c>
      <c r="AC119" s="10">
        <v>1</v>
      </c>
      <c r="AD119" s="16" t="str">
        <f t="shared" si="26"/>
        <v>Funtional steps
Verify that user A can check that:
- message has been sent by user A (but not received yet by user B) - No delivery or displayed notification
- message is received on B side - Delivery notification
- message is displayed on B side. - Displayed notification
IOT examination
Focus on the notifications (typing, display and delivered)
Verify CPIM, multi part SDP management and IMDN implementation</v>
      </c>
      <c r="AE119" s="6">
        <v>118</v>
      </c>
      <c r="AF119" s="7"/>
      <c r="AG119" s="7"/>
      <c r="AH119" s="7"/>
      <c r="AI119" s="7"/>
      <c r="AJ119" s="7"/>
      <c r="AK119" s="7"/>
      <c r="AL119" s="7"/>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row>
    <row r="120" spans="1:64" s="9" customFormat="1" ht="180">
      <c r="A120" s="10" t="str">
        <f t="shared" si="23"/>
        <v>ID_RCSE_7_1_7</v>
      </c>
      <c r="B120" s="33" t="s">
        <v>26</v>
      </c>
      <c r="C120" s="33" t="s">
        <v>27</v>
      </c>
      <c r="D120" s="33" t="s">
        <v>27</v>
      </c>
      <c r="E120" s="33">
        <f t="shared" si="30"/>
        <v>7</v>
      </c>
      <c r="F120" s="34" t="s">
        <v>477</v>
      </c>
      <c r="G120" s="33">
        <f t="shared" si="28"/>
        <v>1</v>
      </c>
      <c r="H120" s="31" t="s">
        <v>478</v>
      </c>
      <c r="I120" s="33">
        <f t="shared" si="29"/>
        <v>7</v>
      </c>
      <c r="J120" s="54" t="s">
        <v>794</v>
      </c>
      <c r="K120" s="27" t="s">
        <v>479</v>
      </c>
      <c r="L120" s="27" t="s">
        <v>501</v>
      </c>
      <c r="M120" s="27" t="s">
        <v>502</v>
      </c>
      <c r="N120" s="27" t="s">
        <v>503</v>
      </c>
      <c r="O120" s="15" t="s">
        <v>310</v>
      </c>
      <c r="P120" s="16" t="s">
        <v>26</v>
      </c>
      <c r="Q120" s="18" t="s">
        <v>138</v>
      </c>
      <c r="R120" s="10" t="s">
        <v>37</v>
      </c>
      <c r="S120" s="10" t="s">
        <v>38</v>
      </c>
      <c r="T120" s="10">
        <v>2</v>
      </c>
      <c r="U120" s="10">
        <v>2</v>
      </c>
      <c r="V120" s="10">
        <v>2</v>
      </c>
      <c r="W120" s="10">
        <v>2</v>
      </c>
      <c r="X120" s="10">
        <v>2</v>
      </c>
      <c r="Y120" s="10">
        <v>2</v>
      </c>
      <c r="Z120" s="10">
        <v>2</v>
      </c>
      <c r="AA120" s="10">
        <v>2</v>
      </c>
      <c r="AB120" s="10">
        <v>2</v>
      </c>
      <c r="AC120" s="10">
        <v>1</v>
      </c>
      <c r="AD120" s="16" t="str">
        <f t="shared" si="26"/>
        <v>Funtional steps
All the messages will be stored in both devices, together with some kind of time indication and an appropriate indication of the part that has been sent by each user.
All the conversations held with the same contact will be displayed in a single thread, ordering stored messages on a timeline basis.
IOT examination
N/A</v>
      </c>
      <c r="AE120" s="6">
        <v>119</v>
      </c>
      <c r="AF120" s="7"/>
      <c r="AG120" s="7"/>
      <c r="AH120" s="7"/>
      <c r="AI120" s="7"/>
      <c r="AJ120" s="7"/>
      <c r="AK120" s="7"/>
      <c r="AL120" s="7"/>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row>
    <row r="121" spans="1:64" s="9" customFormat="1" ht="240">
      <c r="A121" s="10" t="str">
        <f t="shared" si="23"/>
        <v>ID_RCSE_7_1_8</v>
      </c>
      <c r="B121" s="33" t="s">
        <v>26</v>
      </c>
      <c r="C121" s="33" t="s">
        <v>27</v>
      </c>
      <c r="D121" s="33" t="s">
        <v>27</v>
      </c>
      <c r="E121" s="33">
        <f t="shared" si="30"/>
        <v>7</v>
      </c>
      <c r="F121" s="34" t="s">
        <v>477</v>
      </c>
      <c r="G121" s="33">
        <f t="shared" si="28"/>
        <v>1</v>
      </c>
      <c r="H121" s="31" t="s">
        <v>478</v>
      </c>
      <c r="I121" s="33">
        <f t="shared" si="29"/>
        <v>8</v>
      </c>
      <c r="J121" s="33" t="s">
        <v>816</v>
      </c>
      <c r="K121" s="27" t="s">
        <v>479</v>
      </c>
      <c r="L121" s="27" t="s">
        <v>504</v>
      </c>
      <c r="M121" s="27" t="s">
        <v>505</v>
      </c>
      <c r="N121" s="27" t="s">
        <v>506</v>
      </c>
      <c r="O121" s="15" t="s">
        <v>34</v>
      </c>
      <c r="P121" s="16" t="s">
        <v>507</v>
      </c>
      <c r="Q121" s="18" t="s">
        <v>210</v>
      </c>
      <c r="R121" s="10" t="s">
        <v>37</v>
      </c>
      <c r="S121" s="10" t="s">
        <v>38</v>
      </c>
      <c r="T121" s="10">
        <v>2</v>
      </c>
      <c r="U121" s="10">
        <v>2</v>
      </c>
      <c r="V121" s="10">
        <v>2</v>
      </c>
      <c r="W121" s="10">
        <v>2</v>
      </c>
      <c r="X121" s="10">
        <v>2</v>
      </c>
      <c r="Y121" s="10">
        <v>2</v>
      </c>
      <c r="Z121" s="10">
        <v>2</v>
      </c>
      <c r="AA121" s="10">
        <v>2</v>
      </c>
      <c r="AB121" s="10">
        <v>2</v>
      </c>
      <c r="AC121" s="10">
        <v>1</v>
      </c>
      <c r="AD121" s="16" t="str">
        <f t="shared" si="26"/>
        <v>Funtional steps
1) User B: The message is not displayed in the notification bar and it is stored in the "spam" folder
2) User A: The message is displayed as delivered but not displayed
3) The session is declined however the delivery notification is still issued
IOT examination
1) Inspect options exchange
2) Verify that a 486 response is sent back to the chat invitation
3) Verify delivered notification is sent back (if applicable, verify the message is no longer stored in IM-AS)
4) Verify no session is established and that the message is not stored in the IM-AS (i.e reboot the handset and verify the message is not re-delivered)</v>
      </c>
      <c r="AE121" s="6">
        <v>120</v>
      </c>
      <c r="AF121" s="7"/>
      <c r="AG121" s="7"/>
      <c r="AH121" s="7"/>
      <c r="AI121" s="7"/>
      <c r="AJ121" s="7"/>
      <c r="AK121" s="7"/>
      <c r="AL121" s="7"/>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row>
    <row r="122" spans="1:64" s="9" customFormat="1" ht="150">
      <c r="A122" s="10" t="str">
        <f t="shared" si="23"/>
        <v>ID_RCSE_7_1_9</v>
      </c>
      <c r="B122" s="33" t="s">
        <v>26</v>
      </c>
      <c r="C122" s="33" t="s">
        <v>27</v>
      </c>
      <c r="D122" s="33" t="s">
        <v>27</v>
      </c>
      <c r="E122" s="33">
        <f t="shared" si="30"/>
        <v>7</v>
      </c>
      <c r="F122" s="34" t="s">
        <v>477</v>
      </c>
      <c r="G122" s="33">
        <f t="shared" si="28"/>
        <v>1</v>
      </c>
      <c r="H122" s="31" t="s">
        <v>478</v>
      </c>
      <c r="I122" s="33">
        <f t="shared" si="29"/>
        <v>9</v>
      </c>
      <c r="J122" s="33" t="s">
        <v>817</v>
      </c>
      <c r="K122" s="27" t="s">
        <v>479</v>
      </c>
      <c r="L122" s="27" t="s">
        <v>508</v>
      </c>
      <c r="M122" s="27" t="s">
        <v>509</v>
      </c>
      <c r="N122" s="27" t="s">
        <v>510</v>
      </c>
      <c r="O122" s="15" t="s">
        <v>34</v>
      </c>
      <c r="P122" s="16" t="s">
        <v>511</v>
      </c>
      <c r="Q122" s="18" t="s">
        <v>210</v>
      </c>
      <c r="R122" s="10" t="s">
        <v>37</v>
      </c>
      <c r="S122" s="10" t="s">
        <v>38</v>
      </c>
      <c r="T122" s="10">
        <v>2</v>
      </c>
      <c r="U122" s="10">
        <v>2</v>
      </c>
      <c r="V122" s="10">
        <v>2</v>
      </c>
      <c r="W122" s="10">
        <v>2</v>
      </c>
      <c r="X122" s="10">
        <v>2</v>
      </c>
      <c r="Y122" s="10">
        <v>2</v>
      </c>
      <c r="Z122" s="10">
        <v>2</v>
      </c>
      <c r="AA122" s="10">
        <v>2</v>
      </c>
      <c r="AB122" s="10">
        <v>2</v>
      </c>
      <c r="AC122" s="10">
        <v>1</v>
      </c>
      <c r="AD122" s="16" t="str">
        <f t="shared" si="26"/>
        <v>Funtional steps
a) User B send messages to A
b) User A stays with the chat window open
c) User B see the messages as delivered but not displayed
IOT examination
Focus on verifying that displayed notifications are not provided by A when B send messages to A</v>
      </c>
      <c r="AE122" s="6">
        <v>121</v>
      </c>
      <c r="AF122" s="7"/>
      <c r="AG122" s="7"/>
      <c r="AH122" s="7"/>
      <c r="AI122" s="7"/>
      <c r="AJ122" s="7"/>
      <c r="AK122" s="7"/>
      <c r="AL122" s="7"/>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row>
    <row r="123" spans="1:64" s="9" customFormat="1" ht="165">
      <c r="A123" s="10" t="str">
        <f t="shared" ref="A123:A149" si="31">CONCATENATE("ID_RCSE_",E123,"_",G123,"_",I123)</f>
        <v>ID_RCSE_7_1_10</v>
      </c>
      <c r="B123" s="33" t="s">
        <v>26</v>
      </c>
      <c r="C123" s="33" t="s">
        <v>27</v>
      </c>
      <c r="D123" s="33" t="s">
        <v>27</v>
      </c>
      <c r="E123" s="33">
        <f t="shared" si="30"/>
        <v>7</v>
      </c>
      <c r="F123" s="34" t="s">
        <v>477</v>
      </c>
      <c r="G123" s="33">
        <f t="shared" si="28"/>
        <v>1</v>
      </c>
      <c r="H123" s="31" t="s">
        <v>478</v>
      </c>
      <c r="I123" s="33">
        <f t="shared" si="29"/>
        <v>10</v>
      </c>
      <c r="J123" s="33" t="s">
        <v>799</v>
      </c>
      <c r="K123" s="27" t="s">
        <v>479</v>
      </c>
      <c r="L123" s="27" t="s">
        <v>512</v>
      </c>
      <c r="M123" s="27" t="s">
        <v>513</v>
      </c>
      <c r="N123" s="27" t="s">
        <v>514</v>
      </c>
      <c r="O123" s="15" t="s">
        <v>34</v>
      </c>
      <c r="P123" s="16" t="s">
        <v>515</v>
      </c>
      <c r="Q123" s="18" t="s">
        <v>210</v>
      </c>
      <c r="R123" s="10" t="s">
        <v>37</v>
      </c>
      <c r="S123" s="10" t="s">
        <v>38</v>
      </c>
      <c r="T123" s="10">
        <v>2</v>
      </c>
      <c r="U123" s="10">
        <v>2</v>
      </c>
      <c r="V123" s="10">
        <v>2</v>
      </c>
      <c r="W123" s="10">
        <v>2</v>
      </c>
      <c r="X123" s="10">
        <v>2</v>
      </c>
      <c r="Y123" s="10">
        <v>2</v>
      </c>
      <c r="Z123" s="10">
        <v>2</v>
      </c>
      <c r="AA123" s="10">
        <v>2</v>
      </c>
      <c r="AB123" s="10">
        <v>2</v>
      </c>
      <c r="AC123" s="10">
        <v>1</v>
      </c>
      <c r="AD123" s="16" t="str">
        <f t="shared" si="26"/>
        <v>Funtional steps
a) Chat window and IM session kept active in background
b) User A gets new messages from user B are displayed in the notification bar
c) User B see that the new messages he sent are delivered but not read
d) Chat session remains active
IOT examination
Verify session remains active until timeout</v>
      </c>
      <c r="AE123" s="6">
        <v>122</v>
      </c>
      <c r="AF123" s="7"/>
      <c r="AG123" s="7"/>
      <c r="AH123" s="7"/>
      <c r="AI123" s="7"/>
      <c r="AJ123" s="7"/>
      <c r="AK123" s="7"/>
      <c r="AL123" s="7"/>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row>
    <row r="124" spans="1:64" s="9" customFormat="1" ht="150">
      <c r="A124" s="10" t="str">
        <f t="shared" si="31"/>
        <v>ID_RCSE_7_1_11</v>
      </c>
      <c r="B124" s="33" t="s">
        <v>26</v>
      </c>
      <c r="C124" s="33" t="s">
        <v>27</v>
      </c>
      <c r="D124" s="33" t="s">
        <v>27</v>
      </c>
      <c r="E124" s="33">
        <f t="shared" si="30"/>
        <v>7</v>
      </c>
      <c r="F124" s="34" t="s">
        <v>477</v>
      </c>
      <c r="G124" s="33">
        <f t="shared" si="28"/>
        <v>1</v>
      </c>
      <c r="H124" s="31" t="s">
        <v>478</v>
      </c>
      <c r="I124" s="33">
        <f t="shared" si="29"/>
        <v>11</v>
      </c>
      <c r="J124" s="33" t="s">
        <v>799</v>
      </c>
      <c r="K124" s="27" t="s">
        <v>516</v>
      </c>
      <c r="L124" s="27" t="s">
        <v>517</v>
      </c>
      <c r="M124" s="27" t="s">
        <v>518</v>
      </c>
      <c r="N124" s="27" t="s">
        <v>519</v>
      </c>
      <c r="O124" s="15" t="s">
        <v>34</v>
      </c>
      <c r="P124" s="16" t="s">
        <v>520</v>
      </c>
      <c r="Q124" s="18" t="s">
        <v>210</v>
      </c>
      <c r="R124" s="10" t="s">
        <v>37</v>
      </c>
      <c r="S124" s="10" t="s">
        <v>38</v>
      </c>
      <c r="T124" s="10">
        <v>2</v>
      </c>
      <c r="U124" s="10">
        <v>2</v>
      </c>
      <c r="V124" s="10">
        <v>2</v>
      </c>
      <c r="W124" s="10">
        <v>2</v>
      </c>
      <c r="X124" s="10">
        <v>2</v>
      </c>
      <c r="Y124" s="10">
        <v>2</v>
      </c>
      <c r="Z124" s="10">
        <v>2</v>
      </c>
      <c r="AA124" s="10">
        <v>2</v>
      </c>
      <c r="AB124" s="10">
        <v>2</v>
      </c>
      <c r="AC124" s="10">
        <v>1</v>
      </c>
      <c r="AD124" s="16" t="str">
        <f t="shared" si="26"/>
        <v>Funtional steps
User A's chat will trigger a status notification (UI dependant) so the user is aware of the new message and, if chosen, get back to the
chat composing window to answer it.
IOT examination
Verify the chat session remains active and relevant notifications  are received</v>
      </c>
      <c r="AE124" s="6">
        <v>123</v>
      </c>
      <c r="AF124" s="7"/>
      <c r="AG124" s="7"/>
      <c r="AH124" s="7"/>
      <c r="AI124" s="7"/>
      <c r="AJ124" s="7"/>
      <c r="AK124" s="7"/>
      <c r="AL124" s="7"/>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row>
    <row r="125" spans="1:64" s="9" customFormat="1" ht="180">
      <c r="A125" s="10" t="str">
        <f t="shared" si="31"/>
        <v>ID_RCSE_7_1_12</v>
      </c>
      <c r="B125" s="33" t="s">
        <v>26</v>
      </c>
      <c r="C125" s="33" t="s">
        <v>27</v>
      </c>
      <c r="D125" s="33" t="s">
        <v>27</v>
      </c>
      <c r="E125" s="33">
        <f t="shared" si="30"/>
        <v>7</v>
      </c>
      <c r="F125" s="34" t="s">
        <v>477</v>
      </c>
      <c r="G125" s="33">
        <f t="shared" si="28"/>
        <v>1</v>
      </c>
      <c r="H125" s="31" t="s">
        <v>478</v>
      </c>
      <c r="I125" s="33">
        <f t="shared" si="29"/>
        <v>12</v>
      </c>
      <c r="J125" s="33" t="s">
        <v>813</v>
      </c>
      <c r="K125" s="27" t="s">
        <v>479</v>
      </c>
      <c r="L125" s="27" t="s">
        <v>521</v>
      </c>
      <c r="M125" s="27" t="s">
        <v>522</v>
      </c>
      <c r="N125" s="27" t="s">
        <v>523</v>
      </c>
      <c r="O125" s="15" t="s">
        <v>34</v>
      </c>
      <c r="P125" s="16" t="s">
        <v>524</v>
      </c>
      <c r="Q125" s="18" t="s">
        <v>210</v>
      </c>
      <c r="R125" s="10" t="s">
        <v>37</v>
      </c>
      <c r="S125" s="10" t="s">
        <v>38</v>
      </c>
      <c r="T125" s="10">
        <v>2</v>
      </c>
      <c r="U125" s="10">
        <v>2</v>
      </c>
      <c r="V125" s="10">
        <v>2</v>
      </c>
      <c r="W125" s="10">
        <v>2</v>
      </c>
      <c r="X125" s="10">
        <v>2</v>
      </c>
      <c r="Y125" s="10">
        <v>2</v>
      </c>
      <c r="Z125" s="10">
        <v>2</v>
      </c>
      <c r="AA125" s="10">
        <v>2</v>
      </c>
      <c r="AB125" s="10">
        <v>2</v>
      </c>
      <c r="AC125" s="10">
        <v>1</v>
      </c>
      <c r="AD125" s="16" t="str">
        <f t="shared" si="26"/>
        <v>Funtional steps
a) Both ways will foreground the chat window and all the on-going messages with user B will displayed.
b) the relevant displayed notifications are generated, so user B see the messages as displayed
IOT examination
Verify the chat session remains active and relevant notifications and messages are exchanged</v>
      </c>
      <c r="AE125" s="6">
        <v>124</v>
      </c>
      <c r="AF125" s="7"/>
      <c r="AG125" s="7"/>
      <c r="AH125" s="7"/>
      <c r="AI125" s="7"/>
      <c r="AJ125" s="7"/>
      <c r="AK125" s="7"/>
      <c r="AL125" s="7"/>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row>
    <row r="126" spans="1:64" s="9" customFormat="1" ht="150">
      <c r="A126" s="10" t="str">
        <f t="shared" si="31"/>
        <v>ID_RCSE_7_1_13</v>
      </c>
      <c r="B126" s="33" t="s">
        <v>26</v>
      </c>
      <c r="C126" s="33" t="s">
        <v>27</v>
      </c>
      <c r="D126" s="33" t="s">
        <v>27</v>
      </c>
      <c r="E126" s="33">
        <f t="shared" si="30"/>
        <v>7</v>
      </c>
      <c r="F126" s="34" t="s">
        <v>477</v>
      </c>
      <c r="G126" s="33">
        <f t="shared" si="28"/>
        <v>1</v>
      </c>
      <c r="H126" s="31" t="s">
        <v>478</v>
      </c>
      <c r="I126" s="33">
        <f t="shared" si="29"/>
        <v>13</v>
      </c>
      <c r="J126" s="33" t="s">
        <v>818</v>
      </c>
      <c r="K126" s="27" t="s">
        <v>479</v>
      </c>
      <c r="L126" s="27" t="s">
        <v>525</v>
      </c>
      <c r="M126" s="27" t="s">
        <v>526</v>
      </c>
      <c r="N126" s="27" t="s">
        <v>527</v>
      </c>
      <c r="O126" s="15" t="s">
        <v>34</v>
      </c>
      <c r="P126" s="16" t="s">
        <v>528</v>
      </c>
      <c r="Q126" s="18" t="s">
        <v>210</v>
      </c>
      <c r="R126" s="10" t="s">
        <v>37</v>
      </c>
      <c r="S126" s="10" t="s">
        <v>38</v>
      </c>
      <c r="T126" s="10">
        <v>2</v>
      </c>
      <c r="U126" s="10">
        <v>2</v>
      </c>
      <c r="V126" s="10">
        <v>2</v>
      </c>
      <c r="W126" s="10">
        <v>2</v>
      </c>
      <c r="X126" s="10">
        <v>2</v>
      </c>
      <c r="Y126" s="10">
        <v>2</v>
      </c>
      <c r="Z126" s="10">
        <v>2</v>
      </c>
      <c r="AA126" s="10">
        <v>2</v>
      </c>
      <c r="AB126" s="10">
        <v>2</v>
      </c>
      <c r="AC126" s="10">
        <v>1</v>
      </c>
      <c r="AD126" s="16" t="str">
        <f t="shared" si="26"/>
        <v>Funtional steps
a) An "Is Composing" notification should be sent to the other user.
b) The ‘Is Composing’ indication will be removed from the UI when a new message is received by the other user.
c) The 'Is Composing' indication will be again removed from the UI
IOT examination
Focus on verifying 'is composing notification'</v>
      </c>
      <c r="AE126" s="6">
        <v>125</v>
      </c>
      <c r="AF126" s="7"/>
      <c r="AG126" s="7"/>
      <c r="AH126" s="7"/>
      <c r="AI126" s="7"/>
      <c r="AJ126" s="7"/>
      <c r="AK126" s="7"/>
      <c r="AL126" s="7"/>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row>
    <row r="127" spans="1:64" s="9" customFormat="1" ht="165">
      <c r="A127" s="10" t="str">
        <f t="shared" si="31"/>
        <v>ID_RCSE_7_1_14</v>
      </c>
      <c r="B127" s="33" t="s">
        <v>26</v>
      </c>
      <c r="C127" s="33" t="s">
        <v>27</v>
      </c>
      <c r="D127" s="33" t="s">
        <v>27</v>
      </c>
      <c r="E127" s="33">
        <f t="shared" si="30"/>
        <v>7</v>
      </c>
      <c r="F127" s="34" t="s">
        <v>477</v>
      </c>
      <c r="G127" s="33">
        <f t="shared" si="28"/>
        <v>1</v>
      </c>
      <c r="H127" s="31" t="s">
        <v>478</v>
      </c>
      <c r="I127" s="33">
        <f t="shared" si="29"/>
        <v>14</v>
      </c>
      <c r="J127" s="33" t="s">
        <v>794</v>
      </c>
      <c r="K127" s="27" t="s">
        <v>479</v>
      </c>
      <c r="L127" s="27" t="s">
        <v>529</v>
      </c>
      <c r="M127" s="27" t="s">
        <v>530</v>
      </c>
      <c r="N127" s="27" t="s">
        <v>531</v>
      </c>
      <c r="O127" s="15" t="s">
        <v>34</v>
      </c>
      <c r="P127" s="16" t="s">
        <v>532</v>
      </c>
      <c r="Q127" s="18" t="s">
        <v>210</v>
      </c>
      <c r="R127" s="10" t="s">
        <v>37</v>
      </c>
      <c r="S127" s="10" t="s">
        <v>38</v>
      </c>
      <c r="T127" s="10">
        <v>2</v>
      </c>
      <c r="U127" s="10">
        <v>2</v>
      </c>
      <c r="V127" s="10">
        <v>2</v>
      </c>
      <c r="W127" s="10">
        <v>2</v>
      </c>
      <c r="X127" s="10">
        <v>2</v>
      </c>
      <c r="Y127" s="10">
        <v>2</v>
      </c>
      <c r="Z127" s="10">
        <v>2</v>
      </c>
      <c r="AA127" s="10">
        <v>2</v>
      </c>
      <c r="AB127" s="10">
        <v>2</v>
      </c>
      <c r="AC127" s="10">
        <v>1</v>
      </c>
      <c r="AD127" s="16" t="str">
        <f t="shared" si="26"/>
        <v>Funtional steps
a) User's device who has left the chat close the chat window and the previous window (i.e.. Phonebook) is shown
b) Remote user remains in the chat. If he/she then write a message and send it, a new session will be established (new INVITE message is sent to the other user to start a new session).
IOT examination
Verify session remain active until timeout</v>
      </c>
      <c r="AE127" s="6">
        <v>126</v>
      </c>
      <c r="AF127" s="7"/>
      <c r="AG127" s="7"/>
      <c r="AH127" s="7"/>
      <c r="AI127" s="7"/>
      <c r="AJ127" s="7"/>
      <c r="AK127" s="7"/>
      <c r="AL127" s="7"/>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row>
    <row r="128" spans="1:64" s="9" customFormat="1" ht="135">
      <c r="A128" s="10" t="str">
        <f t="shared" si="31"/>
        <v>ID_RCSE_7_1_15</v>
      </c>
      <c r="B128" s="33" t="s">
        <v>26</v>
      </c>
      <c r="C128" s="33" t="s">
        <v>27</v>
      </c>
      <c r="D128" s="33" t="s">
        <v>27</v>
      </c>
      <c r="E128" s="33">
        <f t="shared" si="30"/>
        <v>7</v>
      </c>
      <c r="F128" s="34" t="s">
        <v>477</v>
      </c>
      <c r="G128" s="33">
        <f t="shared" si="28"/>
        <v>1</v>
      </c>
      <c r="H128" s="31" t="s">
        <v>478</v>
      </c>
      <c r="I128" s="33">
        <f t="shared" si="29"/>
        <v>15</v>
      </c>
      <c r="J128" s="33" t="s">
        <v>794</v>
      </c>
      <c r="K128" s="27" t="s">
        <v>479</v>
      </c>
      <c r="L128" s="27" t="s">
        <v>533</v>
      </c>
      <c r="M128" s="27" t="s">
        <v>534</v>
      </c>
      <c r="N128" s="27" t="s">
        <v>535</v>
      </c>
      <c r="O128" s="15" t="s">
        <v>34</v>
      </c>
      <c r="P128" s="16" t="s">
        <v>536</v>
      </c>
      <c r="Q128" s="18" t="s">
        <v>210</v>
      </c>
      <c r="R128" s="10" t="s">
        <v>37</v>
      </c>
      <c r="S128" s="10" t="s">
        <v>38</v>
      </c>
      <c r="T128" s="10">
        <v>2</v>
      </c>
      <c r="U128" s="10">
        <v>2</v>
      </c>
      <c r="V128" s="10">
        <v>2</v>
      </c>
      <c r="W128" s="10">
        <v>2</v>
      </c>
      <c r="X128" s="10">
        <v>2</v>
      </c>
      <c r="Y128" s="10">
        <v>2</v>
      </c>
      <c r="Z128" s="10">
        <v>2</v>
      </c>
      <c r="AA128" s="10">
        <v>2</v>
      </c>
      <c r="AB128" s="10">
        <v>2</v>
      </c>
      <c r="AC128" s="10">
        <v>1</v>
      </c>
      <c r="AD128" s="16" t="str">
        <f t="shared" si="26"/>
        <v>Funtional steps
The network will close the IM establish session when no activity in the chat is detected.
The user does not get any indication
IOT examination
Verify session timeout and settlement</v>
      </c>
      <c r="AE128" s="6">
        <v>127</v>
      </c>
      <c r="AF128" s="7"/>
      <c r="AG128" s="7"/>
      <c r="AH128" s="7"/>
      <c r="AI128" s="7"/>
      <c r="AJ128" s="7"/>
      <c r="AK128" s="7"/>
      <c r="AL128" s="7"/>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row>
    <row r="129" spans="1:64" s="9" customFormat="1" ht="270">
      <c r="A129" s="10" t="str">
        <f t="shared" si="31"/>
        <v>ID_RCSE_7_1_16</v>
      </c>
      <c r="B129" s="33" t="s">
        <v>26</v>
      </c>
      <c r="C129" s="33" t="s">
        <v>27</v>
      </c>
      <c r="D129" s="33" t="s">
        <v>27</v>
      </c>
      <c r="E129" s="33">
        <f t="shared" si="30"/>
        <v>7</v>
      </c>
      <c r="F129" s="34" t="s">
        <v>477</v>
      </c>
      <c r="G129" s="33">
        <f t="shared" si="28"/>
        <v>1</v>
      </c>
      <c r="H129" s="31" t="s">
        <v>478</v>
      </c>
      <c r="I129" s="33">
        <f t="shared" si="29"/>
        <v>16</v>
      </c>
      <c r="J129" s="33" t="s">
        <v>794</v>
      </c>
      <c r="K129" s="27" t="s">
        <v>479</v>
      </c>
      <c r="L129" s="27" t="s">
        <v>537</v>
      </c>
      <c r="M129" s="27" t="s">
        <v>538</v>
      </c>
      <c r="N129" s="27" t="s">
        <v>539</v>
      </c>
      <c r="O129" s="15" t="s">
        <v>34</v>
      </c>
      <c r="P129" s="16" t="s">
        <v>540</v>
      </c>
      <c r="Q129" s="18" t="s">
        <v>541</v>
      </c>
      <c r="R129" s="10" t="s">
        <v>37</v>
      </c>
      <c r="S129" s="10" t="s">
        <v>38</v>
      </c>
      <c r="T129" s="10">
        <v>2</v>
      </c>
      <c r="U129" s="10">
        <v>2</v>
      </c>
      <c r="V129" s="10">
        <v>2</v>
      </c>
      <c r="W129" s="10">
        <v>2</v>
      </c>
      <c r="X129" s="10">
        <v>2</v>
      </c>
      <c r="Y129" s="10">
        <v>2</v>
      </c>
      <c r="Z129" s="10">
        <v>2</v>
      </c>
      <c r="AA129" s="10">
        <v>2</v>
      </c>
      <c r="AB129" s="10">
        <v>2</v>
      </c>
      <c r="AC129" s="10">
        <v>1</v>
      </c>
      <c r="AD129" s="16" t="str">
        <f t="shared" si="26"/>
        <v>Funtional steps
a) Inactivity timer in the IM Server is trigged and detects that the other (user B) end is not longer available. The session is terminated
b) When the session is tea, the user A's client performs an OPTIONs exchange to confirm user B's status
     b.1) If user B is available or capabilities have changed and FT is not available, the share file button should become greyed out
c) If user B is longer not available:
     c.1) As S&amp;F is in place, a message shall be shown to the user A to indicate that further messages will be deferred  
     c.2) If mensages are sent and user B remains non-connected, user A will not get delivery or displayed notifications
IOT examination
Verify session timeout (except S&amp;F case)</v>
      </c>
      <c r="AE129" s="6">
        <v>128</v>
      </c>
      <c r="AF129" s="7"/>
      <c r="AG129" s="7"/>
      <c r="AH129" s="7"/>
      <c r="AI129" s="7"/>
      <c r="AJ129" s="7"/>
      <c r="AK129" s="7"/>
      <c r="AL129" s="7"/>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row>
    <row r="130" spans="1:64" s="9" customFormat="1" ht="210">
      <c r="A130" s="10" t="str">
        <f t="shared" si="31"/>
        <v>ID_RCSE_7_1_17</v>
      </c>
      <c r="B130" s="33" t="s">
        <v>26</v>
      </c>
      <c r="C130" s="33" t="s">
        <v>27</v>
      </c>
      <c r="D130" s="33" t="s">
        <v>27</v>
      </c>
      <c r="E130" s="33">
        <f>IF(F130=F129,E129,E129+1)</f>
        <v>7</v>
      </c>
      <c r="F130" s="34" t="s">
        <v>477</v>
      </c>
      <c r="G130" s="33">
        <f>IF(F129=F130, IF(H130=H129,G129,G129+1), 1)</f>
        <v>1</v>
      </c>
      <c r="H130" s="31" t="s">
        <v>478</v>
      </c>
      <c r="I130" s="33">
        <f t="shared" si="29"/>
        <v>17</v>
      </c>
      <c r="J130" s="33" t="s">
        <v>799</v>
      </c>
      <c r="K130" s="27" t="s">
        <v>479</v>
      </c>
      <c r="L130" s="27" t="s">
        <v>542</v>
      </c>
      <c r="M130" s="27" t="s">
        <v>543</v>
      </c>
      <c r="N130" s="27" t="s">
        <v>544</v>
      </c>
      <c r="O130" s="15" t="s">
        <v>34</v>
      </c>
      <c r="P130" s="16" t="s">
        <v>545</v>
      </c>
      <c r="Q130" s="18" t="s">
        <v>541</v>
      </c>
      <c r="R130" s="10" t="s">
        <v>37</v>
      </c>
      <c r="S130" s="10" t="s">
        <v>38</v>
      </c>
      <c r="T130" s="10">
        <v>2</v>
      </c>
      <c r="U130" s="10">
        <v>2</v>
      </c>
      <c r="V130" s="10">
        <v>2</v>
      </c>
      <c r="W130" s="10">
        <v>2</v>
      </c>
      <c r="X130" s="10">
        <v>2</v>
      </c>
      <c r="Y130" s="10">
        <v>2</v>
      </c>
      <c r="Z130" s="10">
        <v>2</v>
      </c>
      <c r="AA130" s="10">
        <v>2</v>
      </c>
      <c r="AB130" s="10">
        <v>2</v>
      </c>
      <c r="AC130" s="10">
        <v>0</v>
      </c>
      <c r="AD130" s="16" t="str">
        <f t="shared" si="26"/>
        <v>Funtional steps
a) The previous stored conversation are displayed
b) User A can continue the conversation with user B from the point when chat was released
c) IM session will be established only when a new message is sent and user B accepts the chat by opening the chat window
IOT examination
1) Inspect options exchange
2) Verify invitation process and successful acceptance of the chat
3) Verify delivery/display notifcations (both over SIP and MSRP)
4) Verify 'is typing notifications within MSRP session'</v>
      </c>
      <c r="AE130" s="6">
        <v>129</v>
      </c>
      <c r="AF130" s="7"/>
      <c r="AG130" s="7"/>
      <c r="AH130" s="7"/>
      <c r="AI130" s="7"/>
      <c r="AJ130" s="7"/>
      <c r="AK130" s="7"/>
      <c r="AL130" s="7"/>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row>
    <row r="131" spans="1:64" s="9" customFormat="1" ht="165">
      <c r="A131" s="10" t="str">
        <f t="shared" si="31"/>
        <v>ID_RCSE_7_1_18</v>
      </c>
      <c r="B131" s="33" t="s">
        <v>26</v>
      </c>
      <c r="C131" s="33" t="s">
        <v>27</v>
      </c>
      <c r="D131" s="33" t="s">
        <v>27</v>
      </c>
      <c r="E131" s="33">
        <f>IF(F131=F130,E130,E130+1)</f>
        <v>7</v>
      </c>
      <c r="F131" s="34" t="s">
        <v>477</v>
      </c>
      <c r="G131" s="33">
        <f>IF(F130=F131, IF(H131=H130,G130,G130+1), 1)</f>
        <v>1</v>
      </c>
      <c r="H131" s="31" t="s">
        <v>478</v>
      </c>
      <c r="I131" s="33">
        <f t="shared" si="29"/>
        <v>18</v>
      </c>
      <c r="J131" s="33" t="s">
        <v>794</v>
      </c>
      <c r="K131" s="27" t="s">
        <v>546</v>
      </c>
      <c r="L131" s="27" t="s">
        <v>547</v>
      </c>
      <c r="M131" s="27" t="s">
        <v>548</v>
      </c>
      <c r="N131" s="27" t="s">
        <v>549</v>
      </c>
      <c r="O131" s="15" t="s">
        <v>310</v>
      </c>
      <c r="P131" s="16" t="s">
        <v>26</v>
      </c>
      <c r="Q131" s="18" t="s">
        <v>26</v>
      </c>
      <c r="R131" s="10" t="s">
        <v>37</v>
      </c>
      <c r="S131" s="10" t="s">
        <v>38</v>
      </c>
      <c r="T131" s="10">
        <v>2</v>
      </c>
      <c r="U131" s="10">
        <v>2</v>
      </c>
      <c r="V131" s="10">
        <v>2</v>
      </c>
      <c r="W131" s="10">
        <v>2</v>
      </c>
      <c r="X131" s="10">
        <v>2</v>
      </c>
      <c r="Y131" s="10">
        <v>2</v>
      </c>
      <c r="Z131" s="10">
        <v>2</v>
      </c>
      <c r="AA131" s="10">
        <v>2</v>
      </c>
      <c r="AB131" s="10">
        <v>2</v>
      </c>
      <c r="AC131" s="10">
        <v>0</v>
      </c>
      <c r="AD131" s="16" t="str">
        <f t="shared" si="26"/>
        <v>Funtional steps
a) User B receives a notification
b) The notification contains the originator name (User A) and part of the message
c) The length of the message chunk shown in the notification does not exceed 30 characters
IOT examination
N/A</v>
      </c>
      <c r="AE131" s="6">
        <v>130</v>
      </c>
      <c r="AF131" s="7"/>
      <c r="AG131" s="7"/>
      <c r="AH131" s="7"/>
      <c r="AI131" s="7"/>
      <c r="AJ131" s="7"/>
      <c r="AK131" s="7"/>
      <c r="AL131" s="7"/>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row>
    <row r="132" spans="1:64" s="9" customFormat="1" ht="105">
      <c r="A132" s="10" t="str">
        <f t="shared" si="31"/>
        <v>ID_RCSE_7_1_19</v>
      </c>
      <c r="B132" s="33" t="s">
        <v>26</v>
      </c>
      <c r="C132" s="33" t="s">
        <v>27</v>
      </c>
      <c r="D132" s="33" t="s">
        <v>27</v>
      </c>
      <c r="E132" s="33">
        <f>IF(F132=F131,E131,E131+1)</f>
        <v>7</v>
      </c>
      <c r="F132" s="34" t="s">
        <v>477</v>
      </c>
      <c r="G132" s="33">
        <f>IF(F131=F132, IF(H132=H131,G131,G131+1), 1)</f>
        <v>1</v>
      </c>
      <c r="H132" s="31" t="s">
        <v>478</v>
      </c>
      <c r="I132" s="33">
        <f t="shared" si="29"/>
        <v>19</v>
      </c>
      <c r="J132" s="21" t="s">
        <v>794</v>
      </c>
      <c r="K132" s="27" t="s">
        <v>550</v>
      </c>
      <c r="L132" s="27" t="s">
        <v>551</v>
      </c>
      <c r="M132" s="27" t="s">
        <v>552</v>
      </c>
      <c r="N132" s="27" t="s">
        <v>553</v>
      </c>
      <c r="O132" s="15" t="s">
        <v>310</v>
      </c>
      <c r="P132" s="16" t="s">
        <v>26</v>
      </c>
      <c r="Q132" s="18" t="s">
        <v>26</v>
      </c>
      <c r="R132" s="10" t="s">
        <v>37</v>
      </c>
      <c r="S132" s="10" t="s">
        <v>38</v>
      </c>
      <c r="T132" s="10">
        <v>2</v>
      </c>
      <c r="U132" s="10">
        <v>2</v>
      </c>
      <c r="V132" s="10">
        <v>2</v>
      </c>
      <c r="W132" s="10">
        <v>2</v>
      </c>
      <c r="X132" s="10">
        <v>2</v>
      </c>
      <c r="Y132" s="10">
        <v>2</v>
      </c>
      <c r="Z132" s="10">
        <v>2</v>
      </c>
      <c r="AA132" s="10">
        <v>2</v>
      </c>
      <c r="AB132" s="10">
        <v>2</v>
      </c>
      <c r="AC132" s="10">
        <v>0</v>
      </c>
      <c r="AD132" s="16" t="str">
        <f t="shared" si="26"/>
        <v>Funtional steps
a) User A cannot write more characters after the limit is reached
IOT examination
N/A</v>
      </c>
      <c r="AE132" s="6">
        <v>131</v>
      </c>
      <c r="AF132" s="7"/>
      <c r="AG132" s="7"/>
      <c r="AH132" s="7"/>
      <c r="AI132" s="7"/>
      <c r="AJ132" s="7"/>
      <c r="AK132" s="7"/>
      <c r="AL132" s="7"/>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row>
    <row r="133" spans="1:64" s="9" customFormat="1" ht="135">
      <c r="A133" s="10" t="str">
        <f t="shared" si="31"/>
        <v>ID_RCSE_7_2_1</v>
      </c>
      <c r="B133" s="33" t="s">
        <v>26</v>
      </c>
      <c r="C133" s="33" t="s">
        <v>27</v>
      </c>
      <c r="D133" s="33" t="s">
        <v>27</v>
      </c>
      <c r="E133" s="33">
        <f t="shared" ref="E133:E134" si="32">IF(F133=F132,E132,E132+1)</f>
        <v>7</v>
      </c>
      <c r="F133" s="34" t="s">
        <v>477</v>
      </c>
      <c r="G133" s="33">
        <f t="shared" ref="G133:G134" si="33">IF(F132=F133, IF(H133=H132,G132,G132+1), 1)</f>
        <v>2</v>
      </c>
      <c r="H133" s="31" t="s">
        <v>554</v>
      </c>
      <c r="I133" s="33">
        <f t="shared" si="29"/>
        <v>1</v>
      </c>
      <c r="J133" s="33" t="s">
        <v>819</v>
      </c>
      <c r="K133" s="27" t="s">
        <v>546</v>
      </c>
      <c r="L133" s="27" t="s">
        <v>555</v>
      </c>
      <c r="M133" s="27" t="s">
        <v>556</v>
      </c>
      <c r="N133" s="27" t="s">
        <v>557</v>
      </c>
      <c r="O133" s="15" t="s">
        <v>34</v>
      </c>
      <c r="P133" s="16" t="s">
        <v>558</v>
      </c>
      <c r="Q133" s="18" t="s">
        <v>541</v>
      </c>
      <c r="R133" s="10" t="s">
        <v>37</v>
      </c>
      <c r="S133" s="10" t="s">
        <v>38</v>
      </c>
      <c r="T133" s="10">
        <v>2</v>
      </c>
      <c r="U133" s="10">
        <v>2</v>
      </c>
      <c r="V133" s="10">
        <v>2</v>
      </c>
      <c r="W133" s="10">
        <v>2</v>
      </c>
      <c r="X133" s="10">
        <v>2</v>
      </c>
      <c r="Y133" s="10">
        <v>2</v>
      </c>
      <c r="Z133" s="10">
        <v>2</v>
      </c>
      <c r="AA133" s="10">
        <v>2</v>
      </c>
      <c r="AB133" s="10">
        <v>2</v>
      </c>
      <c r="AC133" s="10">
        <v>1</v>
      </c>
      <c r="AD133" s="16" t="str">
        <f t="shared" si="26"/>
        <v>Funtional steps
a) Both users successfully send and receive the message from the other party
b) Delivery and display notifications follow on both ends
IOT examination
Verify scenario B.9 as per RCS-e specification version 1.2</v>
      </c>
      <c r="AE133" s="6">
        <v>132</v>
      </c>
      <c r="AF133" s="7"/>
      <c r="AG133" s="7"/>
      <c r="AH133" s="7"/>
      <c r="AI133" s="7"/>
      <c r="AJ133" s="7"/>
      <c r="AK133" s="7"/>
      <c r="AL133" s="7"/>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row>
    <row r="134" spans="1:64" s="9" customFormat="1" ht="120">
      <c r="A134" s="10" t="str">
        <f t="shared" si="31"/>
        <v>ID_RCSE_7_2_2</v>
      </c>
      <c r="B134" s="33" t="s">
        <v>26</v>
      </c>
      <c r="C134" s="33" t="s">
        <v>27</v>
      </c>
      <c r="D134" s="33" t="s">
        <v>27</v>
      </c>
      <c r="E134" s="33">
        <f t="shared" si="32"/>
        <v>7</v>
      </c>
      <c r="F134" s="34" t="s">
        <v>477</v>
      </c>
      <c r="G134" s="33">
        <f t="shared" si="33"/>
        <v>2</v>
      </c>
      <c r="H134" s="31" t="s">
        <v>554</v>
      </c>
      <c r="I134" s="33">
        <f t="shared" si="29"/>
        <v>2</v>
      </c>
      <c r="J134" s="33" t="s">
        <v>799</v>
      </c>
      <c r="K134" s="27" t="s">
        <v>550</v>
      </c>
      <c r="L134" s="27" t="s">
        <v>820</v>
      </c>
      <c r="M134" s="27" t="s">
        <v>559</v>
      </c>
      <c r="N134" s="27" t="s">
        <v>560</v>
      </c>
      <c r="O134" s="15" t="s">
        <v>34</v>
      </c>
      <c r="P134" s="16" t="s">
        <v>561</v>
      </c>
      <c r="Q134" s="18" t="s">
        <v>541</v>
      </c>
      <c r="R134" s="10" t="s">
        <v>37</v>
      </c>
      <c r="S134" s="10" t="s">
        <v>38</v>
      </c>
      <c r="T134" s="10">
        <v>2</v>
      </c>
      <c r="U134" s="10">
        <v>2</v>
      </c>
      <c r="V134" s="10">
        <v>2</v>
      </c>
      <c r="W134" s="10">
        <v>2</v>
      </c>
      <c r="X134" s="10">
        <v>2</v>
      </c>
      <c r="Y134" s="10">
        <v>2</v>
      </c>
      <c r="Z134" s="10">
        <v>2</v>
      </c>
      <c r="AA134" s="10">
        <v>2</v>
      </c>
      <c r="AB134" s="10">
        <v>2</v>
      </c>
      <c r="AC134" s="10">
        <v>1</v>
      </c>
      <c r="AD134" s="16" t="str">
        <f t="shared" si="26"/>
        <v>Funtional steps
a) User B gets both messages
b) Delivery and isplay notification follow
IOT examination
Verify scenario B.10 as per RCS-e specification version 1.2</v>
      </c>
      <c r="AE134" s="6">
        <v>133</v>
      </c>
      <c r="AF134" s="7"/>
      <c r="AG134" s="7"/>
      <c r="AH134" s="7"/>
      <c r="AI134" s="7"/>
      <c r="AJ134" s="7"/>
      <c r="AK134" s="7"/>
      <c r="AL134" s="7"/>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row>
    <row r="135" spans="1:64" s="9" customFormat="1" ht="210">
      <c r="A135" s="10" t="str">
        <f t="shared" si="31"/>
        <v>ID_RCSE_7_2_1</v>
      </c>
      <c r="B135" s="33" t="s">
        <v>26</v>
      </c>
      <c r="C135" s="33" t="s">
        <v>27</v>
      </c>
      <c r="D135" s="33" t="s">
        <v>27</v>
      </c>
      <c r="E135" s="33">
        <f>IF(F135=F132,E132,E132+1)</f>
        <v>7</v>
      </c>
      <c r="F135" s="34" t="s">
        <v>477</v>
      </c>
      <c r="G135" s="33">
        <f>IF(F132=F135, IF(H135=H132,G132,G132+1), 1)</f>
        <v>2</v>
      </c>
      <c r="H135" s="31" t="s">
        <v>562</v>
      </c>
      <c r="I135" s="33">
        <f>IF(H135=H132,I132+1, 1)</f>
        <v>1</v>
      </c>
      <c r="J135" s="33" t="s">
        <v>799</v>
      </c>
      <c r="K135" s="27" t="s">
        <v>563</v>
      </c>
      <c r="L135" s="27" t="s">
        <v>564</v>
      </c>
      <c r="M135" s="27" t="s">
        <v>565</v>
      </c>
      <c r="N135" s="27" t="s">
        <v>566</v>
      </c>
      <c r="O135" s="15" t="s">
        <v>34</v>
      </c>
      <c r="P135" s="16" t="s">
        <v>567</v>
      </c>
      <c r="Q135" s="18" t="s">
        <v>541</v>
      </c>
      <c r="R135" s="10" t="s">
        <v>37</v>
      </c>
      <c r="S135" s="10" t="s">
        <v>38</v>
      </c>
      <c r="T135" s="10">
        <v>2</v>
      </c>
      <c r="U135" s="10">
        <v>2</v>
      </c>
      <c r="V135" s="10">
        <v>2</v>
      </c>
      <c r="W135" s="10">
        <v>2</v>
      </c>
      <c r="X135" s="10">
        <v>1</v>
      </c>
      <c r="Y135" s="10">
        <v>2</v>
      </c>
      <c r="Z135" s="10">
        <v>2</v>
      </c>
      <c r="AA135" s="10">
        <v>2</v>
      </c>
      <c r="AB135" s="10">
        <v>2</v>
      </c>
      <c r="AC135" s="10">
        <v>1</v>
      </c>
      <c r="AD135" s="16" t="str">
        <f t="shared" si="26"/>
        <v>Funtional steps
a) User A gets a notification that the messages will be deferred
b) User A does not get delivery/display notifications until B is back online
c) Once online, B gets the messages (notification bar)
d) User B opens the chat window
e) User A gets the notifications delivery/displayed
f) User B sends a message to A
g) A receives the message from B
h) B see delivery notifications from A
IOT examination
Verify scenario B.2 and B.4 as per RCS-e specification version 1.2</v>
      </c>
      <c r="AE135" s="6">
        <v>134</v>
      </c>
      <c r="AF135" s="7"/>
      <c r="AG135" s="7"/>
      <c r="AH135" s="7"/>
      <c r="AI135" s="7"/>
      <c r="AJ135" s="7"/>
      <c r="AK135" s="7"/>
      <c r="AL135" s="7"/>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row>
    <row r="136" spans="1:64" s="9" customFormat="1" ht="270">
      <c r="A136" s="10" t="str">
        <f t="shared" si="31"/>
        <v>ID_RCSE_7_2_2</v>
      </c>
      <c r="B136" s="33" t="s">
        <v>26</v>
      </c>
      <c r="C136" s="33" t="s">
        <v>27</v>
      </c>
      <c r="D136" s="33" t="s">
        <v>27</v>
      </c>
      <c r="E136" s="33">
        <f t="shared" ref="E136:E137" si="34">IF(F136=F135,E135,E135+1)</f>
        <v>7</v>
      </c>
      <c r="F136" s="34" t="s">
        <v>477</v>
      </c>
      <c r="G136" s="33">
        <f t="shared" ref="G136:G139" si="35">IF(F135=F136, IF(H136=H135,G135,G135+1), 1)</f>
        <v>2</v>
      </c>
      <c r="H136" s="31" t="s">
        <v>562</v>
      </c>
      <c r="I136" s="33">
        <f t="shared" ref="I136:I149" si="36">IF(H136=H135,I135+1, 1)</f>
        <v>2</v>
      </c>
      <c r="J136" s="33" t="s">
        <v>799</v>
      </c>
      <c r="K136" s="27" t="s">
        <v>568</v>
      </c>
      <c r="L136" s="27" t="s">
        <v>569</v>
      </c>
      <c r="M136" s="27" t="s">
        <v>570</v>
      </c>
      <c r="N136" s="27" t="s">
        <v>571</v>
      </c>
      <c r="O136" s="15" t="s">
        <v>34</v>
      </c>
      <c r="P136" s="16" t="s">
        <v>572</v>
      </c>
      <c r="Q136" s="18" t="s">
        <v>541</v>
      </c>
      <c r="R136" s="10" t="s">
        <v>37</v>
      </c>
      <c r="S136" s="10" t="s">
        <v>38</v>
      </c>
      <c r="T136" s="10">
        <v>2</v>
      </c>
      <c r="U136" s="10">
        <v>2</v>
      </c>
      <c r="V136" s="10">
        <v>2</v>
      </c>
      <c r="W136" s="10">
        <v>2</v>
      </c>
      <c r="X136" s="10">
        <v>1</v>
      </c>
      <c r="Y136" s="10">
        <v>2</v>
      </c>
      <c r="Z136" s="10">
        <v>2</v>
      </c>
      <c r="AA136" s="10">
        <v>2</v>
      </c>
      <c r="AB136" s="10">
        <v>2</v>
      </c>
      <c r="AC136" s="10">
        <v>1</v>
      </c>
      <c r="AD136" s="16" t="str">
        <f t="shared" si="26"/>
        <v>Funtional steps
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A gets the notifications delivery/displayed
g) User B sends a message to A
h) A receives the message from B
i) B see delivery notifications from A
j) Verify concurrent session with C is still alive and working properly
IOT examination
a) Verify scenario B.2 and B.4 as per RCS-e specification version 1.2
b) Verify concurrent chat with C is not affected</v>
      </c>
      <c r="AE136" s="6">
        <v>135</v>
      </c>
      <c r="AF136" s="7"/>
      <c r="AG136" s="7"/>
      <c r="AH136" s="7"/>
      <c r="AI136" s="7"/>
      <c r="AJ136" s="7"/>
      <c r="AK136" s="7"/>
      <c r="AL136" s="7"/>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row>
    <row r="137" spans="1:64" s="9" customFormat="1" ht="270">
      <c r="A137" s="10" t="str">
        <f t="shared" si="31"/>
        <v>ID_RCSE_7_2_3</v>
      </c>
      <c r="B137" s="33" t="s">
        <v>26</v>
      </c>
      <c r="C137" s="33" t="s">
        <v>27</v>
      </c>
      <c r="D137" s="33" t="s">
        <v>27</v>
      </c>
      <c r="E137" s="33">
        <f t="shared" si="34"/>
        <v>7</v>
      </c>
      <c r="F137" s="34" t="s">
        <v>477</v>
      </c>
      <c r="G137" s="33">
        <f t="shared" si="35"/>
        <v>2</v>
      </c>
      <c r="H137" s="31" t="s">
        <v>562</v>
      </c>
      <c r="I137" s="33">
        <f t="shared" si="36"/>
        <v>3</v>
      </c>
      <c r="J137" s="33" t="s">
        <v>799</v>
      </c>
      <c r="K137" s="27" t="s">
        <v>563</v>
      </c>
      <c r="L137" s="27" t="s">
        <v>573</v>
      </c>
      <c r="M137" s="27" t="s">
        <v>574</v>
      </c>
      <c r="N137" s="27" t="s">
        <v>575</v>
      </c>
      <c r="O137" s="15" t="s">
        <v>34</v>
      </c>
      <c r="P137" s="16" t="s">
        <v>576</v>
      </c>
      <c r="Q137" s="18" t="s">
        <v>541</v>
      </c>
      <c r="R137" s="10" t="s">
        <v>37</v>
      </c>
      <c r="S137" s="10" t="s">
        <v>38</v>
      </c>
      <c r="T137" s="10">
        <v>2</v>
      </c>
      <c r="U137" s="10">
        <v>2</v>
      </c>
      <c r="V137" s="10">
        <v>2</v>
      </c>
      <c r="W137" s="10">
        <v>2</v>
      </c>
      <c r="X137" s="10">
        <v>1</v>
      </c>
      <c r="Y137" s="10">
        <v>2</v>
      </c>
      <c r="Z137" s="10">
        <v>2</v>
      </c>
      <c r="AA137" s="10">
        <v>2</v>
      </c>
      <c r="AB137" s="10">
        <v>2</v>
      </c>
      <c r="AC137" s="10">
        <v>1</v>
      </c>
      <c r="AD137" s="16" t="str">
        <f t="shared" si="26"/>
        <v>Funtional steps
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A gets the notifications delivery/displayed
g) User B sends a message to A
h) A receives the message from B
i) B see delivery notifications from A
j) Verify fifth message arrives with the right date
IOT examination
Verify scenario B.3 and B.4 as per RCS-e specification version 1.2
Verify 5th message flow</v>
      </c>
      <c r="AE137" s="6">
        <v>136</v>
      </c>
      <c r="AF137" s="7"/>
      <c r="AG137" s="7"/>
      <c r="AH137" s="7"/>
      <c r="AI137" s="7"/>
      <c r="AJ137" s="7"/>
      <c r="AK137" s="7"/>
      <c r="AL137" s="7"/>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row>
    <row r="138" spans="1:64" s="9" customFormat="1" ht="270">
      <c r="A138" s="10" t="str">
        <f t="shared" si="31"/>
        <v>ID_RCSE_7_2_4</v>
      </c>
      <c r="B138" s="33" t="s">
        <v>26</v>
      </c>
      <c r="C138" s="33" t="s">
        <v>27</v>
      </c>
      <c r="D138" s="33" t="s">
        <v>27</v>
      </c>
      <c r="E138" s="33">
        <f>IF(F138=F137,E137,E137+1)</f>
        <v>7</v>
      </c>
      <c r="F138" s="34" t="s">
        <v>477</v>
      </c>
      <c r="G138" s="33">
        <f t="shared" si="35"/>
        <v>2</v>
      </c>
      <c r="H138" s="31" t="s">
        <v>562</v>
      </c>
      <c r="I138" s="33">
        <f t="shared" si="36"/>
        <v>4</v>
      </c>
      <c r="J138" s="33" t="s">
        <v>822</v>
      </c>
      <c r="K138" s="27" t="s">
        <v>563</v>
      </c>
      <c r="L138" s="27" t="s">
        <v>577</v>
      </c>
      <c r="M138" s="27" t="s">
        <v>578</v>
      </c>
      <c r="N138" s="27" t="s">
        <v>579</v>
      </c>
      <c r="O138" s="15" t="s">
        <v>34</v>
      </c>
      <c r="P138" s="16" t="s">
        <v>580</v>
      </c>
      <c r="Q138" s="18" t="s">
        <v>541</v>
      </c>
      <c r="R138" s="10" t="s">
        <v>37</v>
      </c>
      <c r="S138" s="10" t="s">
        <v>38</v>
      </c>
      <c r="T138" s="10">
        <v>2</v>
      </c>
      <c r="U138" s="10">
        <v>2</v>
      </c>
      <c r="V138" s="10">
        <v>2</v>
      </c>
      <c r="W138" s="10">
        <v>2</v>
      </c>
      <c r="X138" s="10">
        <v>1</v>
      </c>
      <c r="Y138" s="10">
        <v>2</v>
      </c>
      <c r="Z138" s="10">
        <v>2</v>
      </c>
      <c r="AA138" s="10">
        <v>2</v>
      </c>
      <c r="AB138" s="10">
        <v>2</v>
      </c>
      <c r="AC138" s="10">
        <v>1</v>
      </c>
      <c r="AD138" s="16" t="str">
        <f t="shared" si="26"/>
        <v>Funtional steps
a) User A gets a notification that the messages will be deferred
b) User A does not get delivery/display notifications until B is back online
c) Once online, B gets the messages (notification bar)
d) Verify: The first message is provided in a notification, the rest do not cause a notification.
e) User B opens the chat window
f) User B is able to see the messages and send new messages
g) Once online User A gets the notifications delivery/displayed and the message sent by B
h) User B gets delivery notification
i) User A opens the chat window
j) User B gets display notification
IOT examination
Verify scenario B.5 and B.6 as per RCS-e specification version 1.2</v>
      </c>
      <c r="AE138" s="6">
        <v>137</v>
      </c>
      <c r="AF138" s="7"/>
      <c r="AG138" s="7"/>
      <c r="AH138" s="7"/>
      <c r="AI138" s="7"/>
      <c r="AJ138" s="7"/>
      <c r="AK138" s="7"/>
      <c r="AL138" s="7"/>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row>
    <row r="139" spans="1:64" s="9" customFormat="1" ht="135">
      <c r="A139" s="10" t="str">
        <f t="shared" si="31"/>
        <v>ID_RCSE_7_2_5</v>
      </c>
      <c r="B139" s="33" t="s">
        <v>26</v>
      </c>
      <c r="C139" s="33" t="s">
        <v>27</v>
      </c>
      <c r="D139" s="33" t="s">
        <v>27</v>
      </c>
      <c r="E139" s="33">
        <f>IF(F139=F138,E138,E138+1)</f>
        <v>7</v>
      </c>
      <c r="F139" s="34" t="s">
        <v>477</v>
      </c>
      <c r="G139" s="33">
        <f t="shared" si="35"/>
        <v>2</v>
      </c>
      <c r="H139" s="31" t="s">
        <v>562</v>
      </c>
      <c r="I139" s="33">
        <f t="shared" si="36"/>
        <v>5</v>
      </c>
      <c r="J139" s="33" t="s">
        <v>799</v>
      </c>
      <c r="K139" s="27" t="s">
        <v>546</v>
      </c>
      <c r="L139" s="27" t="s">
        <v>581</v>
      </c>
      <c r="M139" s="27" t="s">
        <v>582</v>
      </c>
      <c r="N139" s="27" t="s">
        <v>583</v>
      </c>
      <c r="O139" s="15" t="s">
        <v>34</v>
      </c>
      <c r="P139" s="16" t="s">
        <v>584</v>
      </c>
      <c r="Q139" s="18" t="s">
        <v>541</v>
      </c>
      <c r="R139" s="10" t="s">
        <v>37</v>
      </c>
      <c r="S139" s="10" t="s">
        <v>38</v>
      </c>
      <c r="T139" s="10">
        <v>2</v>
      </c>
      <c r="U139" s="10">
        <v>2</v>
      </c>
      <c r="V139" s="10">
        <v>2</v>
      </c>
      <c r="W139" s="10">
        <v>2</v>
      </c>
      <c r="X139" s="10">
        <v>1</v>
      </c>
      <c r="Y139" s="10">
        <v>2</v>
      </c>
      <c r="Z139" s="10">
        <v>2</v>
      </c>
      <c r="AA139" s="10">
        <v>2</v>
      </c>
      <c r="AB139" s="10">
        <v>2</v>
      </c>
      <c r="AC139" s="10">
        <v>1</v>
      </c>
      <c r="AD139" s="16" t="str">
        <f t="shared" ref="AD139:AD153" si="37">CONCATENATE("Funtional steps
", N139,"
IOT examination
", P139)</f>
        <v>Funtional steps
a) User B gets the messages
b) User A gets the delivery notifications
c) After B opens the chat window, user A gets the display notifications
IOT examination
Verify scenario B.7 as per RCS-e specification version 1.2</v>
      </c>
      <c r="AE139" s="6">
        <v>138</v>
      </c>
      <c r="AF139" s="7"/>
      <c r="AG139" s="7"/>
      <c r="AH139" s="7"/>
      <c r="AI139" s="7"/>
      <c r="AJ139" s="7"/>
      <c r="AK139" s="7"/>
      <c r="AL139" s="7"/>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row>
    <row r="140" spans="1:64" s="9" customFormat="1" ht="225">
      <c r="A140" s="10" t="str">
        <f t="shared" si="31"/>
        <v>ID_RCSE_7_2_6</v>
      </c>
      <c r="B140" s="33" t="s">
        <v>26</v>
      </c>
      <c r="C140" s="33" t="s">
        <v>27</v>
      </c>
      <c r="D140" s="33" t="s">
        <v>27</v>
      </c>
      <c r="E140" s="33">
        <f>IF(F140=F139,E139,E139+1)</f>
        <v>7</v>
      </c>
      <c r="F140" s="34" t="s">
        <v>477</v>
      </c>
      <c r="G140" s="33">
        <f>IF(F139=F140, IF(H140=H139,G139,G139+1), 1)</f>
        <v>2</v>
      </c>
      <c r="H140" s="31" t="s">
        <v>562</v>
      </c>
      <c r="I140" s="33">
        <f t="shared" si="36"/>
        <v>6</v>
      </c>
      <c r="J140" s="33" t="s">
        <v>799</v>
      </c>
      <c r="K140" s="32" t="s">
        <v>546</v>
      </c>
      <c r="L140" s="27" t="s">
        <v>585</v>
      </c>
      <c r="M140" s="27" t="s">
        <v>586</v>
      </c>
      <c r="N140" s="27" t="s">
        <v>587</v>
      </c>
      <c r="O140" s="15" t="s">
        <v>34</v>
      </c>
      <c r="P140" s="16" t="s">
        <v>588</v>
      </c>
      <c r="Q140" s="18" t="s">
        <v>541</v>
      </c>
      <c r="R140" s="10" t="s">
        <v>37</v>
      </c>
      <c r="S140" s="10" t="s">
        <v>38</v>
      </c>
      <c r="T140" s="10">
        <v>2</v>
      </c>
      <c r="U140" s="10">
        <v>2</v>
      </c>
      <c r="V140" s="10">
        <v>2</v>
      </c>
      <c r="W140" s="10">
        <v>2</v>
      </c>
      <c r="X140" s="10">
        <v>1</v>
      </c>
      <c r="Y140" s="10">
        <v>2</v>
      </c>
      <c r="Z140" s="10">
        <v>2</v>
      </c>
      <c r="AA140" s="10">
        <v>2</v>
      </c>
      <c r="AB140" s="10">
        <v>2</v>
      </c>
      <c r="AC140" s="10">
        <v>1</v>
      </c>
      <c r="AD140" s="16" t="str">
        <f t="shared" si="37"/>
        <v>Funtional steps
a) User A is able to keep sending messages 
b) User A does not get delivery/display notifications for the messages sent while B is offline until B is back online
c) Once online, B gets the messages (notification bar)
d) User B opens the chat window
e) User A gets the notifications delivery/displayed
f) User B sends a message to A
g) A receives the message from B
h) B see delivery notifications from A
IOT examination
Verify scenario B.8 as per RCS-e specification version 1.2</v>
      </c>
      <c r="AE140" s="6">
        <v>139</v>
      </c>
      <c r="AF140" s="7"/>
      <c r="AG140" s="7"/>
      <c r="AH140" s="7"/>
      <c r="AI140" s="7"/>
      <c r="AJ140" s="7"/>
      <c r="AK140" s="7"/>
      <c r="AL140" s="7"/>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row>
    <row r="141" spans="1:64" s="9" customFormat="1" ht="180">
      <c r="A141" s="10" t="str">
        <f>CONCATENATE("ID_RCSE_",E141,"_",G141,"_",I141)</f>
        <v>ID_RCSE_7_2_7</v>
      </c>
      <c r="B141" s="33" t="s">
        <v>26</v>
      </c>
      <c r="C141" s="33" t="s">
        <v>27</v>
      </c>
      <c r="D141" s="33" t="s">
        <v>27</v>
      </c>
      <c r="E141" s="33">
        <f>IF(F141=F140,E140,E140+1)</f>
        <v>7</v>
      </c>
      <c r="F141" s="34" t="s">
        <v>477</v>
      </c>
      <c r="G141" s="33">
        <f>IF(F140=F141, IF(H141=H140,G140,G140+1), 1)</f>
        <v>2</v>
      </c>
      <c r="H141" s="31" t="s">
        <v>562</v>
      </c>
      <c r="I141" s="33">
        <f t="shared" si="36"/>
        <v>7</v>
      </c>
      <c r="J141" s="33" t="s">
        <v>822</v>
      </c>
      <c r="K141" s="27" t="s">
        <v>546</v>
      </c>
      <c r="L141" s="27" t="s">
        <v>589</v>
      </c>
      <c r="M141" s="27" t="s">
        <v>590</v>
      </c>
      <c r="N141" s="27" t="s">
        <v>591</v>
      </c>
      <c r="O141" s="15" t="s">
        <v>34</v>
      </c>
      <c r="P141" s="16" t="s">
        <v>592</v>
      </c>
      <c r="Q141" s="18" t="s">
        <v>541</v>
      </c>
      <c r="R141" s="10" t="s">
        <v>37</v>
      </c>
      <c r="S141" s="10" t="s">
        <v>38</v>
      </c>
      <c r="T141" s="10">
        <v>2</v>
      </c>
      <c r="U141" s="10">
        <v>2</v>
      </c>
      <c r="V141" s="10">
        <v>2</v>
      </c>
      <c r="W141" s="10">
        <v>2</v>
      </c>
      <c r="X141" s="10">
        <v>1</v>
      </c>
      <c r="Y141" s="10">
        <v>2</v>
      </c>
      <c r="Z141" s="10">
        <v>2</v>
      </c>
      <c r="AA141" s="10">
        <v>2</v>
      </c>
      <c r="AB141" s="10">
        <v>2</v>
      </c>
      <c r="AC141" s="10">
        <v>1</v>
      </c>
      <c r="AD141" s="16" t="str">
        <f t="shared" si="37"/>
        <v>Funtional steps
a) User B gets the messages
b) User A gets the delivery notifications
c) After B opens the chat window
d) Notifications are stored in the IM-AS
e) When user A is back online, the delivery notifications are received so the chat window is updated
IOT examination
Verify scenario B.11 as per RCS-e specification version 1.2</v>
      </c>
      <c r="AE141" s="6">
        <v>140</v>
      </c>
      <c r="AF141" s="7"/>
      <c r="AG141" s="7"/>
      <c r="AH141" s="7"/>
      <c r="AI141" s="7"/>
      <c r="AJ141" s="7"/>
      <c r="AK141" s="7"/>
      <c r="AL141" s="7"/>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row>
    <row r="142" spans="1:64" s="9" customFormat="1" ht="327" customHeight="1">
      <c r="A142" s="10" t="str">
        <f t="shared" si="31"/>
        <v>ID_RCSE_7_3_1</v>
      </c>
      <c r="B142" s="33" t="s">
        <v>26</v>
      </c>
      <c r="C142" s="33" t="s">
        <v>27</v>
      </c>
      <c r="D142" s="33" t="s">
        <v>27</v>
      </c>
      <c r="E142" s="33">
        <f>IF(F142=F139,E139,E139+1)</f>
        <v>7</v>
      </c>
      <c r="F142" s="34" t="s">
        <v>477</v>
      </c>
      <c r="G142" s="33">
        <f>IF(F139=F142, IF(H142=H139,G139,G139+1), 1)</f>
        <v>3</v>
      </c>
      <c r="H142" s="31" t="s">
        <v>593</v>
      </c>
      <c r="I142" s="33">
        <f>IF(H142=H141,I141+1, 1)</f>
        <v>1</v>
      </c>
      <c r="J142" s="33" t="s">
        <v>799</v>
      </c>
      <c r="K142" s="27" t="s">
        <v>594</v>
      </c>
      <c r="L142" s="27" t="s">
        <v>595</v>
      </c>
      <c r="M142" s="27" t="s">
        <v>596</v>
      </c>
      <c r="N142" s="27" t="s">
        <v>823</v>
      </c>
      <c r="O142" s="15" t="s">
        <v>34</v>
      </c>
      <c r="P142" s="16" t="s">
        <v>597</v>
      </c>
      <c r="Q142" s="18" t="s">
        <v>541</v>
      </c>
      <c r="R142" s="10" t="s">
        <v>37</v>
      </c>
      <c r="S142" s="10" t="s">
        <v>38</v>
      </c>
      <c r="T142" s="10">
        <v>2</v>
      </c>
      <c r="U142" s="10">
        <v>2</v>
      </c>
      <c r="V142" s="10">
        <v>2</v>
      </c>
      <c r="W142" s="10">
        <v>2</v>
      </c>
      <c r="X142" s="10">
        <v>1</v>
      </c>
      <c r="Y142" s="10">
        <v>2</v>
      </c>
      <c r="Z142" s="10">
        <v>2</v>
      </c>
      <c r="AA142" s="10">
        <v>2</v>
      </c>
      <c r="AB142" s="10">
        <v>2</v>
      </c>
      <c r="AC142" s="10">
        <v>1</v>
      </c>
      <c r="AD142" s="16" t="str">
        <f t="shared" si="37"/>
        <v>Funtional steps
a) User B receives the invitation from user A to start chatting
b) User B receives the message from user A. The chat is started between both users
c) User C receives the invitation from user A to start chatting
d) User C is added to the chat, so a multichat is started between all of them
e) 1-2-1 session is converted into a group chat session and an invite is sent to user C
f) File transfer becomes unavailable
g) Delivery/Displayed notifications are not longer available
h) Note A will exchange capabilities with B before starting the initial chat and with C when he select him/her from the list of RCS-e users
IOT examination
1) Verify options exchange when selecting new user to join
2) Verify transition to mutiple user chat session
3) Verify 'is typing' notifications are still working</v>
      </c>
      <c r="AE142" s="6">
        <v>141</v>
      </c>
      <c r="AF142" s="7"/>
      <c r="AG142" s="7"/>
      <c r="AH142" s="7"/>
      <c r="AI142" s="7"/>
      <c r="AJ142" s="7"/>
      <c r="AK142" s="7"/>
      <c r="AL142" s="7"/>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row>
    <row r="143" spans="1:64" s="9" customFormat="1" ht="409.5" customHeight="1">
      <c r="A143" s="10" t="str">
        <f t="shared" si="31"/>
        <v>ID_RCSE_7_3_2</v>
      </c>
      <c r="B143" s="33" t="s">
        <v>26</v>
      </c>
      <c r="C143" s="33" t="s">
        <v>27</v>
      </c>
      <c r="D143" s="33" t="s">
        <v>27</v>
      </c>
      <c r="E143" s="33">
        <f t="shared" ref="E143:E148" si="38">IF(F143=F142,E142,E142+1)</f>
        <v>7</v>
      </c>
      <c r="F143" s="34" t="s">
        <v>477</v>
      </c>
      <c r="G143" s="33">
        <f t="shared" ref="G143:G148" si="39">IF(F142=F143, IF(H143=H142,G142,G142+1), 1)</f>
        <v>3</v>
      </c>
      <c r="H143" s="31" t="s">
        <v>593</v>
      </c>
      <c r="I143" s="33">
        <f t="shared" si="36"/>
        <v>2</v>
      </c>
      <c r="J143" s="33" t="s">
        <v>799</v>
      </c>
      <c r="K143" s="27" t="s">
        <v>598</v>
      </c>
      <c r="L143" s="27" t="s">
        <v>599</v>
      </c>
      <c r="M143" s="27" t="s">
        <v>600</v>
      </c>
      <c r="N143" s="27" t="s">
        <v>601</v>
      </c>
      <c r="O143" s="15" t="s">
        <v>34</v>
      </c>
      <c r="P143" s="16" t="s">
        <v>602</v>
      </c>
      <c r="Q143" s="18" t="s">
        <v>541</v>
      </c>
      <c r="R143" s="10" t="s">
        <v>37</v>
      </c>
      <c r="S143" s="10" t="s">
        <v>38</v>
      </c>
      <c r="T143" s="10">
        <v>2</v>
      </c>
      <c r="U143" s="10">
        <v>2</v>
      </c>
      <c r="V143" s="10">
        <v>2</v>
      </c>
      <c r="W143" s="10">
        <v>2</v>
      </c>
      <c r="X143" s="10">
        <v>1</v>
      </c>
      <c r="Y143" s="10">
        <v>2</v>
      </c>
      <c r="Z143" s="10">
        <v>2</v>
      </c>
      <c r="AA143" s="10">
        <v>2</v>
      </c>
      <c r="AB143" s="10">
        <v>2</v>
      </c>
      <c r="AC143" s="10">
        <v>1</v>
      </c>
      <c r="AD143" s="16" t="str">
        <f t="shared" si="37"/>
        <v>Funtional steps
a) a first query to know users B&amp;C's real-time RCS-e capabilities is performed. We assume the result is positive
b) device A starts a IM session with the IM server and this one starts therefore a new IM sessions with user B and C -&gt; these users receive a group chat invitation
c) users B and C are connected to the group chat. A notification (UI dependant) will be displayed on each device to inform about the incoming message. Notification must clearly state that it is a multichat. Each device (A,B and C) identify the other participants with a user friendly name that match with the name store in the phonebook or IM/chat application
d) User D receives an invitation and rejects it -&gt; not joined to the multichat.
e) User E receives the invitation and after accepting it, multichat IM session is established between all the participants. IM/chat application client in each device (A,B,C and E) updates the participant list with the joined participants.
IOT examination
1) Verify options exchange when selecting new user to join
2) Verify participants status update (MSRP, new participant)
3) Verify 'is typing' notifications are still working</v>
      </c>
      <c r="AE143" s="6">
        <v>142</v>
      </c>
      <c r="AF143" s="7"/>
      <c r="AG143" s="7"/>
      <c r="AH143" s="7"/>
      <c r="AI143" s="7"/>
      <c r="AJ143" s="7"/>
      <c r="AK143" s="7"/>
      <c r="AL143" s="7"/>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row>
    <row r="144" spans="1:64" s="9" customFormat="1" ht="225">
      <c r="A144" s="10" t="str">
        <f t="shared" si="31"/>
        <v>ID_RCSE_7_3_3</v>
      </c>
      <c r="B144" s="33" t="s">
        <v>26</v>
      </c>
      <c r="C144" s="33" t="s">
        <v>27</v>
      </c>
      <c r="D144" s="33" t="s">
        <v>27</v>
      </c>
      <c r="E144" s="33">
        <f t="shared" si="38"/>
        <v>7</v>
      </c>
      <c r="F144" s="34" t="s">
        <v>477</v>
      </c>
      <c r="G144" s="33">
        <f t="shared" si="39"/>
        <v>3</v>
      </c>
      <c r="H144" s="31" t="s">
        <v>593</v>
      </c>
      <c r="I144" s="33">
        <f t="shared" si="36"/>
        <v>3</v>
      </c>
      <c r="J144" s="33" t="s">
        <v>799</v>
      </c>
      <c r="K144" s="27" t="s">
        <v>598</v>
      </c>
      <c r="L144" s="27" t="s">
        <v>603</v>
      </c>
      <c r="M144" s="27" t="s">
        <v>604</v>
      </c>
      <c r="N144" s="32" t="s">
        <v>605</v>
      </c>
      <c r="O144" s="15" t="s">
        <v>34</v>
      </c>
      <c r="P144" s="16" t="s">
        <v>606</v>
      </c>
      <c r="Q144" s="18" t="s">
        <v>541</v>
      </c>
      <c r="R144" s="10" t="s">
        <v>37</v>
      </c>
      <c r="S144" s="10" t="s">
        <v>38</v>
      </c>
      <c r="T144" s="10">
        <v>2</v>
      </c>
      <c r="U144" s="10">
        <v>2</v>
      </c>
      <c r="V144" s="10">
        <v>2</v>
      </c>
      <c r="W144" s="10">
        <v>2</v>
      </c>
      <c r="X144" s="10">
        <v>1</v>
      </c>
      <c r="Y144" s="10">
        <v>2</v>
      </c>
      <c r="Z144" s="10">
        <v>2</v>
      </c>
      <c r="AA144" s="10">
        <v>2</v>
      </c>
      <c r="AB144" s="10">
        <v>2</v>
      </c>
      <c r="AC144" s="10">
        <v>1</v>
      </c>
      <c r="AD144" s="16" t="str">
        <f t="shared" si="37"/>
        <v>Funtional steps
a) device A starts a IM session with the IM server and this one starts therefore a new IM sessions with user B, C and E -&gt; these users receive a group chat invitation
b) Users B, C and E receive 'is typing' notifications
c) Users B, C and E receive message from user A
d) Users A,B,C have got notification "E has left"
IOT examination
1) Verify options exchange when selecting new user to join
2) Verify multichat session is working (messages exchanged and 'is typing' notifications)
3) Verify status update after E leaves (MSRP)</v>
      </c>
      <c r="AE144" s="6">
        <v>143</v>
      </c>
      <c r="AF144" s="7"/>
      <c r="AG144" s="7"/>
      <c r="AH144" s="7"/>
      <c r="AI144" s="7"/>
      <c r="AJ144" s="7"/>
      <c r="AK144" s="7"/>
      <c r="AL144" s="7"/>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row>
    <row r="145" spans="1:64" s="9" customFormat="1" ht="180">
      <c r="A145" s="10" t="str">
        <f t="shared" si="31"/>
        <v>ID_RCSE_7_3_4</v>
      </c>
      <c r="B145" s="33" t="s">
        <v>26</v>
      </c>
      <c r="C145" s="33" t="s">
        <v>27</v>
      </c>
      <c r="D145" s="33" t="s">
        <v>27</v>
      </c>
      <c r="E145" s="33">
        <f t="shared" si="38"/>
        <v>7</v>
      </c>
      <c r="F145" s="34" t="s">
        <v>477</v>
      </c>
      <c r="G145" s="33">
        <f t="shared" si="39"/>
        <v>3</v>
      </c>
      <c r="H145" s="31" t="s">
        <v>593</v>
      </c>
      <c r="I145" s="33">
        <f t="shared" si="36"/>
        <v>4</v>
      </c>
      <c r="J145" s="33" t="s">
        <v>799</v>
      </c>
      <c r="K145" s="27" t="s">
        <v>598</v>
      </c>
      <c r="L145" s="27" t="s">
        <v>607</v>
      </c>
      <c r="M145" s="27" t="s">
        <v>608</v>
      </c>
      <c r="N145" s="27" t="s">
        <v>609</v>
      </c>
      <c r="O145" s="15" t="s">
        <v>34</v>
      </c>
      <c r="P145" s="16" t="s">
        <v>602</v>
      </c>
      <c r="Q145" s="18"/>
      <c r="R145" s="10" t="s">
        <v>37</v>
      </c>
      <c r="S145" s="10" t="s">
        <v>38</v>
      </c>
      <c r="T145" s="10">
        <v>2</v>
      </c>
      <c r="U145" s="10">
        <v>2</v>
      </c>
      <c r="V145" s="10">
        <v>2</v>
      </c>
      <c r="W145" s="10">
        <v>2</v>
      </c>
      <c r="X145" s="10">
        <v>1</v>
      </c>
      <c r="Y145" s="10">
        <v>2</v>
      </c>
      <c r="Z145" s="10">
        <v>2</v>
      </c>
      <c r="AA145" s="10">
        <v>2</v>
      </c>
      <c r="AB145" s="10">
        <v>2</v>
      </c>
      <c r="AC145" s="10">
        <v>1</v>
      </c>
      <c r="AD145" s="16" t="str">
        <f t="shared" si="37"/>
        <v>Funtional steps
a) User A's IM session is closed and the rest of the participants (B&amp;C) receives a notification that "user A has left the conversation" -&gt; users B&amp;C removes user A from the list of current participants
b) the multichat group is closed
IOT examination
1) Verify options exchange when selecting new user to join
2) Verify participants status update (MSRP, new participant)
3) Verify 'is typing' notifications are still working</v>
      </c>
      <c r="AE145" s="6">
        <v>144</v>
      </c>
      <c r="AF145" s="7"/>
      <c r="AG145" s="7"/>
      <c r="AH145" s="7"/>
      <c r="AI145" s="7"/>
      <c r="AJ145" s="7"/>
      <c r="AK145" s="7"/>
      <c r="AL145" s="7"/>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row>
    <row r="146" spans="1:64" s="9" customFormat="1" ht="195">
      <c r="A146" s="10" t="str">
        <f t="shared" si="31"/>
        <v>ID_RCSE_7_3_5</v>
      </c>
      <c r="B146" s="33" t="s">
        <v>26</v>
      </c>
      <c r="C146" s="33" t="s">
        <v>27</v>
      </c>
      <c r="D146" s="33" t="s">
        <v>27</v>
      </c>
      <c r="E146" s="33">
        <f t="shared" si="38"/>
        <v>7</v>
      </c>
      <c r="F146" s="34" t="s">
        <v>477</v>
      </c>
      <c r="G146" s="33">
        <f t="shared" si="39"/>
        <v>3</v>
      </c>
      <c r="H146" s="31" t="s">
        <v>593</v>
      </c>
      <c r="I146" s="33">
        <f t="shared" si="36"/>
        <v>5</v>
      </c>
      <c r="J146" s="33" t="s">
        <v>799</v>
      </c>
      <c r="K146" s="27" t="s">
        <v>598</v>
      </c>
      <c r="L146" s="27" t="s">
        <v>610</v>
      </c>
      <c r="M146" s="27" t="s">
        <v>611</v>
      </c>
      <c r="N146" s="27" t="s">
        <v>612</v>
      </c>
      <c r="O146" s="15" t="s">
        <v>34</v>
      </c>
      <c r="P146" s="16" t="s">
        <v>613</v>
      </c>
      <c r="Q146" s="18"/>
      <c r="R146" s="10" t="s">
        <v>37</v>
      </c>
      <c r="S146" s="10" t="s">
        <v>38</v>
      </c>
      <c r="T146" s="10">
        <v>2</v>
      </c>
      <c r="U146" s="10">
        <v>2</v>
      </c>
      <c r="V146" s="10">
        <v>2</v>
      </c>
      <c r="W146" s="10">
        <v>2</v>
      </c>
      <c r="X146" s="10">
        <v>1</v>
      </c>
      <c r="Y146" s="10">
        <v>2</v>
      </c>
      <c r="Z146" s="10">
        <v>2</v>
      </c>
      <c r="AA146" s="10">
        <v>2</v>
      </c>
      <c r="AB146" s="10">
        <v>2</v>
      </c>
      <c r="AC146" s="10">
        <v>1</v>
      </c>
      <c r="AD146" s="16" t="str">
        <f t="shared" si="37"/>
        <v>Funtional steps
a) User C's IM session is closed and the rest of the participants (A&amp;B) receives a notification that "user A has left the conversation" -&gt; users A&amp;B removes user B from the list of current participants
b) the multichat group is closed
IOT examination
Focus on verifying transition from multi to 1-2-1 chat
1) Multichat session is torn
2) Capabilties are exchanged
3) A new invite is sent when one of the users send a message</v>
      </c>
      <c r="AE146" s="6">
        <v>145</v>
      </c>
      <c r="AF146" s="7"/>
      <c r="AG146" s="7"/>
      <c r="AH146" s="7"/>
      <c r="AI146" s="7"/>
      <c r="AJ146" s="7"/>
      <c r="AK146" s="7"/>
      <c r="AL146" s="7"/>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row>
    <row r="147" spans="1:64" s="9" customFormat="1" ht="225">
      <c r="A147" s="10" t="str">
        <f t="shared" si="31"/>
        <v>ID_RCSE_7_3_6</v>
      </c>
      <c r="B147" s="33" t="s">
        <v>26</v>
      </c>
      <c r="C147" s="33" t="s">
        <v>27</v>
      </c>
      <c r="D147" s="33" t="s">
        <v>27</v>
      </c>
      <c r="E147" s="33">
        <f t="shared" si="38"/>
        <v>7</v>
      </c>
      <c r="F147" s="34" t="s">
        <v>477</v>
      </c>
      <c r="G147" s="33">
        <f t="shared" si="39"/>
        <v>3</v>
      </c>
      <c r="H147" s="31" t="s">
        <v>593</v>
      </c>
      <c r="I147" s="33">
        <f t="shared" si="36"/>
        <v>6</v>
      </c>
      <c r="J147" s="33" t="s">
        <v>814</v>
      </c>
      <c r="K147" s="27" t="s">
        <v>598</v>
      </c>
      <c r="L147" s="27" t="s">
        <v>614</v>
      </c>
      <c r="M147" s="27" t="s">
        <v>615</v>
      </c>
      <c r="N147" s="27" t="s">
        <v>616</v>
      </c>
      <c r="O147" s="15" t="s">
        <v>34</v>
      </c>
      <c r="P147" s="16" t="s">
        <v>613</v>
      </c>
      <c r="Q147" s="18"/>
      <c r="R147" s="10" t="s">
        <v>37</v>
      </c>
      <c r="S147" s="10" t="s">
        <v>38</v>
      </c>
      <c r="T147" s="10">
        <v>2</v>
      </c>
      <c r="U147" s="10">
        <v>2</v>
      </c>
      <c r="V147" s="10">
        <v>2</v>
      </c>
      <c r="W147" s="10">
        <v>2</v>
      </c>
      <c r="X147" s="10">
        <v>1</v>
      </c>
      <c r="Y147" s="10">
        <v>2</v>
      </c>
      <c r="Z147" s="10">
        <v>2</v>
      </c>
      <c r="AA147" s="10">
        <v>2</v>
      </c>
      <c r="AB147" s="10">
        <v>2</v>
      </c>
      <c r="AC147" s="10">
        <v>1</v>
      </c>
      <c r="AD147" s="16" t="str">
        <f t="shared" si="37"/>
        <v>Funtional steps
a) IM-AS detects the user is no longer available (chat session torn) and generates the relevant MSRP participant update report
b) IM/chat application client in each device (A,B and C) updates the participant list and displays the connection state for each one.
The user going offline is removed from participant list
c) The rest of participants can still exchange messages between them.
IOT examination
Focus on verifying transition from multi to 1-2-1 chat
1) Multichat session is torn
2) Capabilties are exchanged
3) A new invite is sent when one of the users send a message</v>
      </c>
      <c r="AE147" s="6">
        <v>146</v>
      </c>
      <c r="AF147" s="7"/>
      <c r="AG147" s="7"/>
      <c r="AH147" s="7"/>
      <c r="AI147" s="7"/>
      <c r="AJ147" s="7"/>
      <c r="AK147" s="7"/>
      <c r="AL147" s="7"/>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row>
    <row r="148" spans="1:64" s="9" customFormat="1" ht="135">
      <c r="A148" s="10" t="str">
        <f t="shared" si="31"/>
        <v>ID_RCSE_7_3_7</v>
      </c>
      <c r="B148" s="33" t="s">
        <v>26</v>
      </c>
      <c r="C148" s="33" t="s">
        <v>27</v>
      </c>
      <c r="D148" s="33" t="s">
        <v>27</v>
      </c>
      <c r="E148" s="33">
        <f t="shared" si="38"/>
        <v>7</v>
      </c>
      <c r="F148" s="34" t="s">
        <v>477</v>
      </c>
      <c r="G148" s="33">
        <f t="shared" si="39"/>
        <v>3</v>
      </c>
      <c r="H148" s="31" t="s">
        <v>593</v>
      </c>
      <c r="I148" s="33">
        <f t="shared" si="36"/>
        <v>7</v>
      </c>
      <c r="J148" s="15" t="s">
        <v>799</v>
      </c>
      <c r="K148" s="27" t="s">
        <v>598</v>
      </c>
      <c r="L148" s="27" t="s">
        <v>617</v>
      </c>
      <c r="M148" s="27" t="s">
        <v>618</v>
      </c>
      <c r="N148" s="27" t="s">
        <v>619</v>
      </c>
      <c r="O148" s="15" t="s">
        <v>34</v>
      </c>
      <c r="P148" s="16" t="s">
        <v>620</v>
      </c>
      <c r="Q148" s="18"/>
      <c r="R148" s="10" t="s">
        <v>37</v>
      </c>
      <c r="S148" s="10" t="s">
        <v>38</v>
      </c>
      <c r="T148" s="10">
        <v>2</v>
      </c>
      <c r="U148" s="10">
        <v>2</v>
      </c>
      <c r="V148" s="10">
        <v>2</v>
      </c>
      <c r="W148" s="10">
        <v>2</v>
      </c>
      <c r="X148" s="10">
        <v>1</v>
      </c>
      <c r="Y148" s="10">
        <v>2</v>
      </c>
      <c r="Z148" s="10">
        <v>2</v>
      </c>
      <c r="AA148" s="10">
        <v>2</v>
      </c>
      <c r="AB148" s="10">
        <v>2</v>
      </c>
      <c r="AC148" s="10">
        <v>1</v>
      </c>
      <c r="AD148" s="16" t="str">
        <f t="shared" si="37"/>
        <v>Funtional steps
a) C leaves the chat and A&amp;B continue in the chat.
B) C is able to rejoin after invitation
IOT examination
1) Verify participants status update (MSRP, new participant)
2) Verify 'is typing' notifications are still working</v>
      </c>
      <c r="AE148" s="6">
        <v>147</v>
      </c>
      <c r="AF148" s="7"/>
      <c r="AG148" s="7"/>
      <c r="AH148" s="7"/>
      <c r="AI148" s="7"/>
      <c r="AJ148" s="7"/>
      <c r="AK148" s="7"/>
      <c r="AL148" s="7"/>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row>
    <row r="149" spans="1:64" s="9" customFormat="1" ht="105">
      <c r="A149" s="10" t="str">
        <f t="shared" si="31"/>
        <v>ID_RCSE_7_3_8</v>
      </c>
      <c r="B149" s="33" t="s">
        <v>26</v>
      </c>
      <c r="C149" s="33" t="s">
        <v>27</v>
      </c>
      <c r="D149" s="33" t="s">
        <v>27</v>
      </c>
      <c r="E149" s="33">
        <f>IF(F149=F148,E148,E148+1)</f>
        <v>7</v>
      </c>
      <c r="F149" s="34" t="s">
        <v>477</v>
      </c>
      <c r="G149" s="33">
        <f>IF(F148=F149, IF(H149=H148,G148,G148+1), 1)</f>
        <v>3</v>
      </c>
      <c r="H149" s="31" t="s">
        <v>593</v>
      </c>
      <c r="I149" s="33">
        <f t="shared" si="36"/>
        <v>8</v>
      </c>
      <c r="J149" s="33" t="s">
        <v>794</v>
      </c>
      <c r="K149" s="27" t="s">
        <v>621</v>
      </c>
      <c r="L149" s="27" t="s">
        <v>551</v>
      </c>
      <c r="M149" s="27" t="s">
        <v>552</v>
      </c>
      <c r="N149" s="27" t="s">
        <v>553</v>
      </c>
      <c r="O149" s="15" t="s">
        <v>310</v>
      </c>
      <c r="P149" s="16" t="s">
        <v>26</v>
      </c>
      <c r="Q149" s="18" t="s">
        <v>541</v>
      </c>
      <c r="R149" s="10" t="s">
        <v>37</v>
      </c>
      <c r="S149" s="10" t="s">
        <v>38</v>
      </c>
      <c r="T149" s="10">
        <v>2</v>
      </c>
      <c r="U149" s="10">
        <v>2</v>
      </c>
      <c r="V149" s="10">
        <v>2</v>
      </c>
      <c r="W149" s="10">
        <v>2</v>
      </c>
      <c r="X149" s="10">
        <v>1</v>
      </c>
      <c r="Y149" s="10">
        <v>2</v>
      </c>
      <c r="Z149" s="10">
        <v>2</v>
      </c>
      <c r="AA149" s="10">
        <v>2</v>
      </c>
      <c r="AB149" s="10">
        <v>2</v>
      </c>
      <c r="AC149" s="10">
        <v>1</v>
      </c>
      <c r="AD149" s="16" t="str">
        <f t="shared" si="37"/>
        <v>Funtional steps
a) User A cannot write more characters after the limit is reached
IOT examination
N/A</v>
      </c>
      <c r="AE149" s="6">
        <v>148</v>
      </c>
      <c r="AF149" s="7"/>
      <c r="AG149" s="7"/>
      <c r="AH149" s="7"/>
      <c r="AI149" s="7"/>
      <c r="AJ149" s="7"/>
      <c r="AK149" s="7"/>
      <c r="AL149" s="7"/>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row>
    <row r="150" spans="1:64" s="9" customFormat="1" ht="195">
      <c r="A150" s="10" t="str">
        <f>CONCATENATE("ID_RCSE_",E150,"_",G150,"_",I150)</f>
        <v>ID_RCSE_8_1_1</v>
      </c>
      <c r="B150" s="33" t="s">
        <v>26</v>
      </c>
      <c r="C150" s="33" t="s">
        <v>27</v>
      </c>
      <c r="D150" s="33" t="s">
        <v>27</v>
      </c>
      <c r="E150" s="33">
        <f>IF(F150=F149,E149,E149+1)</f>
        <v>8</v>
      </c>
      <c r="F150" s="31" t="s">
        <v>622</v>
      </c>
      <c r="G150" s="33">
        <f>IF(F149=F150, IF(H150=H149,G149,G149+1), 1)</f>
        <v>1</v>
      </c>
      <c r="H150" s="31" t="s">
        <v>623</v>
      </c>
      <c r="I150" s="33">
        <f>IF(H150=H149,I149+1, 1)</f>
        <v>1</v>
      </c>
      <c r="J150" s="33" t="s">
        <v>799</v>
      </c>
      <c r="K150" s="27" t="s">
        <v>624</v>
      </c>
      <c r="L150" s="27" t="s">
        <v>625</v>
      </c>
      <c r="M150" s="27" t="s">
        <v>626</v>
      </c>
      <c r="N150" s="27" t="s">
        <v>627</v>
      </c>
      <c r="O150" s="15" t="s">
        <v>34</v>
      </c>
      <c r="P150" s="16" t="s">
        <v>628</v>
      </c>
      <c r="Q150" s="18" t="s">
        <v>26</v>
      </c>
      <c r="R150" s="10" t="s">
        <v>37</v>
      </c>
      <c r="S150" s="10" t="s">
        <v>38</v>
      </c>
      <c r="T150" s="10">
        <v>2</v>
      </c>
      <c r="U150" s="10">
        <v>2</v>
      </c>
      <c r="V150" s="10">
        <v>2</v>
      </c>
      <c r="W150" s="10">
        <v>2</v>
      </c>
      <c r="X150" s="10">
        <v>2</v>
      </c>
      <c r="Y150" s="10">
        <v>2</v>
      </c>
      <c r="Z150" s="10">
        <v>2</v>
      </c>
      <c r="AA150" s="10">
        <v>2</v>
      </c>
      <c r="AB150" s="10">
        <v>2</v>
      </c>
      <c r="AC150" s="10">
        <v>0</v>
      </c>
      <c r="AD150" s="16" t="str">
        <f t="shared" si="37"/>
        <v>Funtional steps
a) User B gets the first message from user A
b) User A gets the message back from user B
c) User A and B get the delivery and displayed notifications for both messages
IOT examination
1) Verify SIP exchanges occur over the selected transport as per settings (TLS, TCP or UDP)
2) Verify MSRP exchanges occur over the selected transport as per settings (TCP or TLS)</v>
      </c>
      <c r="AE150" s="6">
        <v>149</v>
      </c>
      <c r="AF150" s="7"/>
      <c r="AG150" s="7"/>
      <c r="AH150" s="7"/>
      <c r="AI150" s="7"/>
      <c r="AJ150" s="7"/>
      <c r="AK150" s="7"/>
      <c r="AL150" s="7"/>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row>
    <row r="151" spans="1:64" s="8" customFormat="1" ht="150">
      <c r="A151" s="10" t="str">
        <f t="shared" ref="A151:A152" si="40">CONCATENATE("ID_RCSE_",E151,"_",G151,"_",I151)</f>
        <v>ID_RCSE_8_1_2</v>
      </c>
      <c r="B151" s="33" t="s">
        <v>26</v>
      </c>
      <c r="C151" s="33" t="s">
        <v>27</v>
      </c>
      <c r="D151" s="33" t="s">
        <v>27</v>
      </c>
      <c r="E151" s="33">
        <f t="shared" ref="E151:E152" si="41">IF(F151=F150,E150,E150+1)</f>
        <v>8</v>
      </c>
      <c r="F151" s="31" t="s">
        <v>622</v>
      </c>
      <c r="G151" s="33">
        <f t="shared" ref="G151:G152" si="42">IF(F150=F151, IF(H151=H150,G150,G150+1), 1)</f>
        <v>1</v>
      </c>
      <c r="H151" s="31" t="s">
        <v>623</v>
      </c>
      <c r="I151" s="33">
        <f t="shared" ref="I151:I152" si="43">IF(H151=H150,I150+1, 1)</f>
        <v>2</v>
      </c>
      <c r="J151" s="33" t="s">
        <v>799</v>
      </c>
      <c r="K151" s="27" t="s">
        <v>629</v>
      </c>
      <c r="L151" s="27" t="s">
        <v>630</v>
      </c>
      <c r="M151" s="27" t="s">
        <v>631</v>
      </c>
      <c r="N151" s="27" t="s">
        <v>632</v>
      </c>
      <c r="O151" s="15" t="s">
        <v>34</v>
      </c>
      <c r="P151" s="16" t="s">
        <v>633</v>
      </c>
      <c r="Q151" s="18" t="s">
        <v>26</v>
      </c>
      <c r="R151" s="10" t="s">
        <v>37</v>
      </c>
      <c r="S151" s="10" t="s">
        <v>38</v>
      </c>
      <c r="T151" s="10">
        <v>2</v>
      </c>
      <c r="U151" s="10">
        <v>2</v>
      </c>
      <c r="V151" s="10">
        <v>2</v>
      </c>
      <c r="W151" s="10">
        <v>2</v>
      </c>
      <c r="X151" s="10">
        <v>2</v>
      </c>
      <c r="Y151" s="10">
        <v>2</v>
      </c>
      <c r="Z151" s="10">
        <v>2</v>
      </c>
      <c r="AA151" s="10">
        <v>2</v>
      </c>
      <c r="AB151" s="10">
        <v>2</v>
      </c>
      <c r="AC151" s="10">
        <v>0</v>
      </c>
      <c r="AD151" s="16" t="str">
        <f t="shared" si="37"/>
        <v>Funtional steps
a) User B can receive live video from user A
IOT examination
1) Verify SIP exchanges occur over  the selected transport as per settings (UDP, TCP or TLS)
2) Verify media is carried over RTP using  the selected transport as per settings (RTPoUDP or SRTPoUDP)</v>
      </c>
      <c r="AE151" s="6">
        <v>150</v>
      </c>
      <c r="AF151" s="7"/>
      <c r="AG151" s="7"/>
      <c r="AH151" s="7"/>
      <c r="AI151" s="7"/>
      <c r="AJ151" s="7"/>
      <c r="AK151" s="7"/>
      <c r="AL151" s="7"/>
    </row>
    <row r="152" spans="1:64" s="8" customFormat="1" ht="150">
      <c r="A152" s="10" t="str">
        <f t="shared" si="40"/>
        <v>ID_RCSE_8_1_3</v>
      </c>
      <c r="B152" s="33" t="s">
        <v>26</v>
      </c>
      <c r="C152" s="33" t="s">
        <v>27</v>
      </c>
      <c r="D152" s="33" t="s">
        <v>27</v>
      </c>
      <c r="E152" s="33">
        <f t="shared" si="41"/>
        <v>8</v>
      </c>
      <c r="F152" s="31" t="s">
        <v>622</v>
      </c>
      <c r="G152" s="33">
        <f t="shared" si="42"/>
        <v>1</v>
      </c>
      <c r="H152" s="31" t="s">
        <v>623</v>
      </c>
      <c r="I152" s="33">
        <f t="shared" si="43"/>
        <v>3</v>
      </c>
      <c r="J152" s="33" t="s">
        <v>799</v>
      </c>
      <c r="K152" s="27" t="s">
        <v>634</v>
      </c>
      <c r="L152" s="27" t="s">
        <v>635</v>
      </c>
      <c r="M152" s="27" t="s">
        <v>631</v>
      </c>
      <c r="N152" s="32" t="s">
        <v>632</v>
      </c>
      <c r="O152" s="29" t="s">
        <v>208</v>
      </c>
      <c r="P152" s="16" t="s">
        <v>633</v>
      </c>
      <c r="Q152" s="18" t="s">
        <v>26</v>
      </c>
      <c r="R152" s="10" t="s">
        <v>37</v>
      </c>
      <c r="S152" s="10" t="s">
        <v>38</v>
      </c>
      <c r="T152" s="10">
        <v>2</v>
      </c>
      <c r="U152" s="10">
        <v>2</v>
      </c>
      <c r="V152" s="10">
        <v>2</v>
      </c>
      <c r="W152" s="10">
        <v>2</v>
      </c>
      <c r="X152" s="10">
        <v>2</v>
      </c>
      <c r="Y152" s="10">
        <v>2</v>
      </c>
      <c r="Z152" s="10">
        <v>2</v>
      </c>
      <c r="AA152" s="10">
        <v>2</v>
      </c>
      <c r="AB152" s="10">
        <v>2</v>
      </c>
      <c r="AC152" s="10">
        <v>0</v>
      </c>
      <c r="AD152" s="16" t="str">
        <f t="shared" si="37"/>
        <v>Funtional steps
a) User B can receive live video from user A
IOT examination
1) Verify SIP exchanges occur over  the selected transport as per settings (UDP, TCP or TLS)
2) Verify media is carried over RTP using  the selected transport as per settings (RTPoUDP or SRTPoUDP)</v>
      </c>
      <c r="AE152" s="6">
        <v>151</v>
      </c>
      <c r="AF152" s="7"/>
      <c r="AG152" s="7"/>
      <c r="AH152" s="7"/>
      <c r="AI152" s="7"/>
      <c r="AJ152" s="7"/>
      <c r="AK152" s="7"/>
      <c r="AL152" s="7"/>
    </row>
    <row r="153" spans="1:64" s="9" customFormat="1" ht="105">
      <c r="A153" s="10" t="str">
        <f>CONCATENATE("ID_RCSE_",E153,"_",G153,"_",I153)</f>
        <v>ID_RCSE_8_1_4</v>
      </c>
      <c r="B153" s="33" t="s">
        <v>26</v>
      </c>
      <c r="C153" s="33" t="s">
        <v>27</v>
      </c>
      <c r="D153" s="33" t="s">
        <v>27</v>
      </c>
      <c r="E153" s="33">
        <f>IF(F153=F152,E152,E152+1)</f>
        <v>8</v>
      </c>
      <c r="F153" s="31" t="s">
        <v>622</v>
      </c>
      <c r="G153" s="33">
        <f>IF(F152=F153, IF(H153=H152,G152,G152+1), 1)</f>
        <v>1</v>
      </c>
      <c r="H153" s="31" t="s">
        <v>623</v>
      </c>
      <c r="I153" s="33">
        <f>IF(H153=H152,I152+1, 1)</f>
        <v>4</v>
      </c>
      <c r="J153" s="33" t="s">
        <v>794</v>
      </c>
      <c r="K153" s="27" t="s">
        <v>636</v>
      </c>
      <c r="L153" s="27" t="s">
        <v>637</v>
      </c>
      <c r="M153" s="32" t="s">
        <v>638</v>
      </c>
      <c r="N153" s="27" t="s">
        <v>639</v>
      </c>
      <c r="O153" s="15" t="s">
        <v>34</v>
      </c>
      <c r="P153" s="16" t="s">
        <v>640</v>
      </c>
      <c r="Q153" s="18" t="s">
        <v>26</v>
      </c>
      <c r="R153" s="10" t="s">
        <v>37</v>
      </c>
      <c r="S153" s="10" t="s">
        <v>38</v>
      </c>
      <c r="T153" s="10">
        <v>2</v>
      </c>
      <c r="U153" s="10">
        <v>2</v>
      </c>
      <c r="V153" s="10">
        <v>2</v>
      </c>
      <c r="W153" s="10">
        <v>2</v>
      </c>
      <c r="X153" s="10">
        <v>2</v>
      </c>
      <c r="Y153" s="10">
        <v>2</v>
      </c>
      <c r="Z153" s="10">
        <v>2</v>
      </c>
      <c r="AA153" s="10">
        <v>2</v>
      </c>
      <c r="AB153" s="10">
        <v>2</v>
      </c>
      <c r="AC153" s="10">
        <v>0</v>
      </c>
      <c r="AD153" s="16" t="str">
        <f t="shared" si="37"/>
        <v>Funtional steps
a) User keeps registered
IOT examination
1) Verify UDP STUN</v>
      </c>
      <c r="AE153" s="6">
        <v>152</v>
      </c>
      <c r="AF153" s="7"/>
      <c r="AG153" s="7"/>
      <c r="AH153" s="7"/>
      <c r="AI153" s="7"/>
      <c r="AJ153" s="7"/>
      <c r="AK153" s="7"/>
      <c r="AL153" s="7"/>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row>
  </sheetData>
  <conditionalFormatting sqref="O1:O3 P79 N58:N72 L58:L72 M77:M88 P83:P88 N89:N108 L89:L108 O112:O113 O115:O119 L110:L129 N110:N129 L142:L148 N142:N148">
    <cfRule type="cellIs" dxfId="305" priority="299" operator="equal">
      <formula>"NO"</formula>
    </cfRule>
    <cfRule type="cellIs" dxfId="304" priority="300" operator="equal">
      <formula>"YES"</formula>
    </cfRule>
  </conditionalFormatting>
  <conditionalFormatting sqref="O6">
    <cfRule type="cellIs" dxfId="303" priority="297" operator="equal">
      <formula>"NO"</formula>
    </cfRule>
    <cfRule type="cellIs" dxfId="302" priority="298" operator="equal">
      <formula>"YES"</formula>
    </cfRule>
  </conditionalFormatting>
  <conditionalFormatting sqref="S1:S2 S6:S153">
    <cfRule type="cellIs" dxfId="301" priority="295" operator="equal">
      <formula>"NOT PASSED"</formula>
    </cfRule>
    <cfRule type="cellIs" dxfId="300" priority="296" operator="equal">
      <formula>"PASSED"</formula>
    </cfRule>
  </conditionalFormatting>
  <conditionalFormatting sqref="O4">
    <cfRule type="cellIs" dxfId="299" priority="293" operator="equal">
      <formula>"NO"</formula>
    </cfRule>
    <cfRule type="cellIs" dxfId="298" priority="294" operator="equal">
      <formula>"YES"</formula>
    </cfRule>
  </conditionalFormatting>
  <conditionalFormatting sqref="O5">
    <cfRule type="cellIs" dxfId="297" priority="291" operator="equal">
      <formula>"NO"</formula>
    </cfRule>
    <cfRule type="cellIs" dxfId="296" priority="292" operator="equal">
      <formula>"YES"</formula>
    </cfRule>
  </conditionalFormatting>
  <conditionalFormatting sqref="O7">
    <cfRule type="cellIs" dxfId="295" priority="289" operator="equal">
      <formula>"NO"</formula>
    </cfRule>
    <cfRule type="cellIs" dxfId="294" priority="290" operator="equal">
      <formula>"YES"</formula>
    </cfRule>
  </conditionalFormatting>
  <conditionalFormatting sqref="S3">
    <cfRule type="cellIs" dxfId="293" priority="287" operator="equal">
      <formula>"NOT PASSED"</formula>
    </cfRule>
    <cfRule type="cellIs" dxfId="292" priority="288" operator="equal">
      <formula>"PASSED"</formula>
    </cfRule>
  </conditionalFormatting>
  <conditionalFormatting sqref="S4">
    <cfRule type="cellIs" dxfId="291" priority="285" operator="equal">
      <formula>"NOT PASSED"</formula>
    </cfRule>
    <cfRule type="cellIs" dxfId="290" priority="286" operator="equal">
      <formula>"PASSED"</formula>
    </cfRule>
  </conditionalFormatting>
  <conditionalFormatting sqref="S5">
    <cfRule type="cellIs" dxfId="289" priority="283" operator="equal">
      <formula>"NOT PASSED"</formula>
    </cfRule>
    <cfRule type="cellIs" dxfId="288" priority="284" operator="equal">
      <formula>"PASSED"</formula>
    </cfRule>
  </conditionalFormatting>
  <conditionalFormatting sqref="O11">
    <cfRule type="cellIs" dxfId="287" priority="281" operator="equal">
      <formula>"NO"</formula>
    </cfRule>
    <cfRule type="cellIs" dxfId="286" priority="282" operator="equal">
      <formula>"YES"</formula>
    </cfRule>
  </conditionalFormatting>
  <conditionalFormatting sqref="O12">
    <cfRule type="cellIs" dxfId="285" priority="279" operator="equal">
      <formula>"NO"</formula>
    </cfRule>
    <cfRule type="cellIs" dxfId="284" priority="280" operator="equal">
      <formula>"YES"</formula>
    </cfRule>
  </conditionalFormatting>
  <conditionalFormatting sqref="O8:O10">
    <cfRule type="cellIs" dxfId="283" priority="277" operator="equal">
      <formula>"NO"</formula>
    </cfRule>
    <cfRule type="cellIs" dxfId="282" priority="278" operator="equal">
      <formula>"YES"</formula>
    </cfRule>
  </conditionalFormatting>
  <conditionalFormatting sqref="O15">
    <cfRule type="cellIs" dxfId="281" priority="275" operator="equal">
      <formula>"NO"</formula>
    </cfRule>
    <cfRule type="cellIs" dxfId="280" priority="276" operator="equal">
      <formula>"YES"</formula>
    </cfRule>
  </conditionalFormatting>
  <conditionalFormatting sqref="O22">
    <cfRule type="cellIs" dxfId="279" priority="273" operator="equal">
      <formula>"NO"</formula>
    </cfRule>
    <cfRule type="cellIs" dxfId="278" priority="274" operator="equal">
      <formula>"YES"</formula>
    </cfRule>
  </conditionalFormatting>
  <conditionalFormatting sqref="O13">
    <cfRule type="cellIs" dxfId="277" priority="271" operator="equal">
      <formula>"NO"</formula>
    </cfRule>
    <cfRule type="cellIs" dxfId="276" priority="272" operator="equal">
      <formula>"YES"</formula>
    </cfRule>
  </conditionalFormatting>
  <conditionalFormatting sqref="O18">
    <cfRule type="cellIs" dxfId="275" priority="269" operator="equal">
      <formula>"NO"</formula>
    </cfRule>
    <cfRule type="cellIs" dxfId="274" priority="270" operator="equal">
      <formula>"YES"</formula>
    </cfRule>
  </conditionalFormatting>
  <conditionalFormatting sqref="O23">
    <cfRule type="cellIs" dxfId="273" priority="267" operator="equal">
      <formula>"NO"</formula>
    </cfRule>
    <cfRule type="cellIs" dxfId="272" priority="268" operator="equal">
      <formula>"YES"</formula>
    </cfRule>
  </conditionalFormatting>
  <conditionalFormatting sqref="O21">
    <cfRule type="cellIs" dxfId="271" priority="265" operator="equal">
      <formula>"NO"</formula>
    </cfRule>
    <cfRule type="cellIs" dxfId="270" priority="266" operator="equal">
      <formula>"YES"</formula>
    </cfRule>
  </conditionalFormatting>
  <conditionalFormatting sqref="O14">
    <cfRule type="cellIs" dxfId="269" priority="263" operator="equal">
      <formula>"NO"</formula>
    </cfRule>
    <cfRule type="cellIs" dxfId="268" priority="264" operator="equal">
      <formula>"YES"</formula>
    </cfRule>
  </conditionalFormatting>
  <conditionalFormatting sqref="O17">
    <cfRule type="cellIs" dxfId="267" priority="261" operator="equal">
      <formula>"NO"</formula>
    </cfRule>
    <cfRule type="cellIs" dxfId="266" priority="262" operator="equal">
      <formula>"YES"</formula>
    </cfRule>
  </conditionalFormatting>
  <conditionalFormatting sqref="O19">
    <cfRule type="cellIs" dxfId="265" priority="259" operator="equal">
      <formula>"NO"</formula>
    </cfRule>
    <cfRule type="cellIs" dxfId="264" priority="260" operator="equal">
      <formula>"YES"</formula>
    </cfRule>
  </conditionalFormatting>
  <conditionalFormatting sqref="O20">
    <cfRule type="cellIs" dxfId="263" priority="257" operator="equal">
      <formula>"NO"</formula>
    </cfRule>
    <cfRule type="cellIs" dxfId="262" priority="258" operator="equal">
      <formula>"YES"</formula>
    </cfRule>
  </conditionalFormatting>
  <conditionalFormatting sqref="O24">
    <cfRule type="cellIs" dxfId="261" priority="255" operator="equal">
      <formula>"NO"</formula>
    </cfRule>
    <cfRule type="cellIs" dxfId="260" priority="256" operator="equal">
      <formula>"YES"</formula>
    </cfRule>
  </conditionalFormatting>
  <conditionalFormatting sqref="O16">
    <cfRule type="cellIs" dxfId="259" priority="253" operator="equal">
      <formula>"NO"</formula>
    </cfRule>
    <cfRule type="cellIs" dxfId="258" priority="254" operator="equal">
      <formula>"YES"</formula>
    </cfRule>
  </conditionalFormatting>
  <conditionalFormatting sqref="O25">
    <cfRule type="cellIs" dxfId="257" priority="251" operator="equal">
      <formula>"NO"</formula>
    </cfRule>
    <cfRule type="cellIs" dxfId="256" priority="252" operator="equal">
      <formula>"YES"</formula>
    </cfRule>
  </conditionalFormatting>
  <conditionalFormatting sqref="O26">
    <cfRule type="cellIs" dxfId="255" priority="249" operator="equal">
      <formula>"NO"</formula>
    </cfRule>
    <cfRule type="cellIs" dxfId="254" priority="250" operator="equal">
      <formula>"YES"</formula>
    </cfRule>
  </conditionalFormatting>
  <conditionalFormatting sqref="O27:O33 O35:O38 O72 O77:O108 O110 O122:O129 O142:O148">
    <cfRule type="cellIs" dxfId="253" priority="247" operator="equal">
      <formula>"NO"</formula>
    </cfRule>
    <cfRule type="cellIs" dxfId="252" priority="248" operator="equal">
      <formula>"YES"</formula>
    </cfRule>
  </conditionalFormatting>
  <conditionalFormatting sqref="O34">
    <cfRule type="cellIs" dxfId="251" priority="245" operator="equal">
      <formula>"NO"</formula>
    </cfRule>
    <cfRule type="cellIs" dxfId="250" priority="246" operator="equal">
      <formula>"YES"</formula>
    </cfRule>
  </conditionalFormatting>
  <conditionalFormatting sqref="O39">
    <cfRule type="cellIs" dxfId="249" priority="243" operator="equal">
      <formula>"NO"</formula>
    </cfRule>
    <cfRule type="cellIs" dxfId="248" priority="244" operator="equal">
      <formula>"YES"</formula>
    </cfRule>
  </conditionalFormatting>
  <conditionalFormatting sqref="O44">
    <cfRule type="cellIs" dxfId="247" priority="241" operator="equal">
      <formula>"NO"</formula>
    </cfRule>
    <cfRule type="cellIs" dxfId="246" priority="242" operator="equal">
      <formula>"YES"</formula>
    </cfRule>
  </conditionalFormatting>
  <conditionalFormatting sqref="O40">
    <cfRule type="cellIs" dxfId="245" priority="239" operator="equal">
      <formula>"NO"</formula>
    </cfRule>
    <cfRule type="cellIs" dxfId="244" priority="240" operator="equal">
      <formula>"YES"</formula>
    </cfRule>
  </conditionalFormatting>
  <conditionalFormatting sqref="O38">
    <cfRule type="cellIs" dxfId="243" priority="237" operator="equal">
      <formula>"NO"</formula>
    </cfRule>
    <cfRule type="cellIs" dxfId="242" priority="238" operator="equal">
      <formula>"YES"</formula>
    </cfRule>
  </conditionalFormatting>
  <conditionalFormatting sqref="O39">
    <cfRule type="cellIs" dxfId="241" priority="235" operator="equal">
      <formula>"NO"</formula>
    </cfRule>
    <cfRule type="cellIs" dxfId="240" priority="236" operator="equal">
      <formula>"YES"</formula>
    </cfRule>
  </conditionalFormatting>
  <conditionalFormatting sqref="O41">
    <cfRule type="cellIs" dxfId="239" priority="233" operator="equal">
      <formula>"NO"</formula>
    </cfRule>
    <cfRule type="cellIs" dxfId="238" priority="234" operator="equal">
      <formula>"YES"</formula>
    </cfRule>
  </conditionalFormatting>
  <conditionalFormatting sqref="O42">
    <cfRule type="cellIs" dxfId="237" priority="231" operator="equal">
      <formula>"NO"</formula>
    </cfRule>
    <cfRule type="cellIs" dxfId="236" priority="232" operator="equal">
      <formula>"YES"</formula>
    </cfRule>
  </conditionalFormatting>
  <conditionalFormatting sqref="O43">
    <cfRule type="cellIs" dxfId="235" priority="229" operator="equal">
      <formula>"NO"</formula>
    </cfRule>
    <cfRule type="cellIs" dxfId="234" priority="230" operator="equal">
      <formula>"YES"</formula>
    </cfRule>
  </conditionalFormatting>
  <conditionalFormatting sqref="O45">
    <cfRule type="cellIs" dxfId="233" priority="227" operator="equal">
      <formula>"NO"</formula>
    </cfRule>
    <cfRule type="cellIs" dxfId="232" priority="228" operator="equal">
      <formula>"YES"</formula>
    </cfRule>
  </conditionalFormatting>
  <conditionalFormatting sqref="O46">
    <cfRule type="cellIs" dxfId="231" priority="225" operator="equal">
      <formula>"NO"</formula>
    </cfRule>
    <cfRule type="cellIs" dxfId="230" priority="226" operator="equal">
      <formula>"YES"</formula>
    </cfRule>
  </conditionalFormatting>
  <conditionalFormatting sqref="O47">
    <cfRule type="cellIs" dxfId="229" priority="223" operator="equal">
      <formula>"NO"</formula>
    </cfRule>
    <cfRule type="cellIs" dxfId="228" priority="224" operator="equal">
      <formula>"YES"</formula>
    </cfRule>
  </conditionalFormatting>
  <conditionalFormatting sqref="O48">
    <cfRule type="cellIs" dxfId="227" priority="221" operator="equal">
      <formula>"NO"</formula>
    </cfRule>
    <cfRule type="cellIs" dxfId="226" priority="222" operator="equal">
      <formula>"YES"</formula>
    </cfRule>
  </conditionalFormatting>
  <conditionalFormatting sqref="O49">
    <cfRule type="cellIs" dxfId="225" priority="219" operator="equal">
      <formula>"NO"</formula>
    </cfRule>
    <cfRule type="cellIs" dxfId="224" priority="220" operator="equal">
      <formula>"YES"</formula>
    </cfRule>
  </conditionalFormatting>
  <conditionalFormatting sqref="O51">
    <cfRule type="cellIs" dxfId="223" priority="217" operator="equal">
      <formula>"NO"</formula>
    </cfRule>
    <cfRule type="cellIs" dxfId="222" priority="218" operator="equal">
      <formula>"YES"</formula>
    </cfRule>
  </conditionalFormatting>
  <conditionalFormatting sqref="O50">
    <cfRule type="cellIs" dxfId="221" priority="215" operator="equal">
      <formula>"NO"</formula>
    </cfRule>
    <cfRule type="cellIs" dxfId="220" priority="216" operator="equal">
      <formula>"YES"</formula>
    </cfRule>
  </conditionalFormatting>
  <conditionalFormatting sqref="O53">
    <cfRule type="cellIs" dxfId="219" priority="213" operator="equal">
      <formula>"NO"</formula>
    </cfRule>
    <cfRule type="cellIs" dxfId="218" priority="214" operator="equal">
      <formula>"YES"</formula>
    </cfRule>
  </conditionalFormatting>
  <conditionalFormatting sqref="O52">
    <cfRule type="cellIs" dxfId="217" priority="211" operator="equal">
      <formula>"NO"</formula>
    </cfRule>
    <cfRule type="cellIs" dxfId="216" priority="212" operator="equal">
      <formula>"YES"</formula>
    </cfRule>
  </conditionalFormatting>
  <conditionalFormatting sqref="O55">
    <cfRule type="cellIs" dxfId="215" priority="209" operator="equal">
      <formula>"NO"</formula>
    </cfRule>
    <cfRule type="cellIs" dxfId="214" priority="210" operator="equal">
      <formula>"YES"</formula>
    </cfRule>
  </conditionalFormatting>
  <conditionalFormatting sqref="O54">
    <cfRule type="cellIs" dxfId="213" priority="207" operator="equal">
      <formula>"NO"</formula>
    </cfRule>
    <cfRule type="cellIs" dxfId="212" priority="208" operator="equal">
      <formula>"YES"</formula>
    </cfRule>
  </conditionalFormatting>
  <conditionalFormatting sqref="O57">
    <cfRule type="cellIs" dxfId="211" priority="205" operator="equal">
      <formula>"NO"</formula>
    </cfRule>
    <cfRule type="cellIs" dxfId="210" priority="206" operator="equal">
      <formula>"YES"</formula>
    </cfRule>
  </conditionalFormatting>
  <conditionalFormatting sqref="O56">
    <cfRule type="cellIs" dxfId="209" priority="203" operator="equal">
      <formula>"NO"</formula>
    </cfRule>
    <cfRule type="cellIs" dxfId="208" priority="204" operator="equal">
      <formula>"YES"</formula>
    </cfRule>
  </conditionalFormatting>
  <conditionalFormatting sqref="O58">
    <cfRule type="cellIs" dxfId="207" priority="201" operator="equal">
      <formula>"NO"</formula>
    </cfRule>
    <cfRule type="cellIs" dxfId="206" priority="202" operator="equal">
      <formula>"YES"</formula>
    </cfRule>
  </conditionalFormatting>
  <conditionalFormatting sqref="O59">
    <cfRule type="cellIs" dxfId="205" priority="199" operator="equal">
      <formula>"NO"</formula>
    </cfRule>
    <cfRule type="cellIs" dxfId="204" priority="200" operator="equal">
      <formula>"YES"</formula>
    </cfRule>
  </conditionalFormatting>
  <conditionalFormatting sqref="O61">
    <cfRule type="cellIs" dxfId="203" priority="197" operator="equal">
      <formula>"NO"</formula>
    </cfRule>
    <cfRule type="cellIs" dxfId="202" priority="198" operator="equal">
      <formula>"YES"</formula>
    </cfRule>
  </conditionalFormatting>
  <conditionalFormatting sqref="O62">
    <cfRule type="cellIs" dxfId="201" priority="195" operator="equal">
      <formula>"NO"</formula>
    </cfRule>
    <cfRule type="cellIs" dxfId="200" priority="196" operator="equal">
      <formula>"YES"</formula>
    </cfRule>
  </conditionalFormatting>
  <conditionalFormatting sqref="O60">
    <cfRule type="cellIs" dxfId="199" priority="193" operator="equal">
      <formula>"NO"</formula>
    </cfRule>
    <cfRule type="cellIs" dxfId="198" priority="194" operator="equal">
      <formula>"YES"</formula>
    </cfRule>
  </conditionalFormatting>
  <conditionalFormatting sqref="O63">
    <cfRule type="cellIs" dxfId="197" priority="191" operator="equal">
      <formula>"NO"</formula>
    </cfRule>
    <cfRule type="cellIs" dxfId="196" priority="192" operator="equal">
      <formula>"YES"</formula>
    </cfRule>
  </conditionalFormatting>
  <conditionalFormatting sqref="O66">
    <cfRule type="cellIs" dxfId="195" priority="189" operator="equal">
      <formula>"NO"</formula>
    </cfRule>
    <cfRule type="cellIs" dxfId="194" priority="190" operator="equal">
      <formula>"YES"</formula>
    </cfRule>
  </conditionalFormatting>
  <conditionalFormatting sqref="O64">
    <cfRule type="cellIs" dxfId="193" priority="187" operator="equal">
      <formula>"NO"</formula>
    </cfRule>
    <cfRule type="cellIs" dxfId="192" priority="188" operator="equal">
      <formula>"YES"</formula>
    </cfRule>
  </conditionalFormatting>
  <conditionalFormatting sqref="O68">
    <cfRule type="cellIs" dxfId="191" priority="185" operator="equal">
      <formula>"NO"</formula>
    </cfRule>
    <cfRule type="cellIs" dxfId="190" priority="186" operator="equal">
      <formula>"YES"</formula>
    </cfRule>
  </conditionalFormatting>
  <conditionalFormatting sqref="O69">
    <cfRule type="cellIs" dxfId="189" priority="183" operator="equal">
      <formula>"NO"</formula>
    </cfRule>
    <cfRule type="cellIs" dxfId="188" priority="184" operator="equal">
      <formula>"YES"</formula>
    </cfRule>
  </conditionalFormatting>
  <conditionalFormatting sqref="O70">
    <cfRule type="cellIs" dxfId="187" priority="181" operator="equal">
      <formula>"NO"</formula>
    </cfRule>
    <cfRule type="cellIs" dxfId="186" priority="182" operator="equal">
      <formula>"YES"</formula>
    </cfRule>
  </conditionalFormatting>
  <conditionalFormatting sqref="O71">
    <cfRule type="cellIs" dxfId="185" priority="179" operator="equal">
      <formula>"NO"</formula>
    </cfRule>
    <cfRule type="cellIs" dxfId="184" priority="180" operator="equal">
      <formula>"YES"</formula>
    </cfRule>
  </conditionalFormatting>
  <conditionalFormatting sqref="O65">
    <cfRule type="cellIs" dxfId="183" priority="177" operator="equal">
      <formula>"NO"</formula>
    </cfRule>
    <cfRule type="cellIs" dxfId="182" priority="178" operator="equal">
      <formula>"YES"</formula>
    </cfRule>
  </conditionalFormatting>
  <conditionalFormatting sqref="O67">
    <cfRule type="cellIs" dxfId="181" priority="175" operator="equal">
      <formula>"NO"</formula>
    </cfRule>
    <cfRule type="cellIs" dxfId="180" priority="176" operator="equal">
      <formula>"YES"</formula>
    </cfRule>
  </conditionalFormatting>
  <conditionalFormatting sqref="M76">
    <cfRule type="cellIs" dxfId="179" priority="173" operator="equal">
      <formula>"NO"</formula>
    </cfRule>
    <cfRule type="cellIs" dxfId="178" priority="174" operator="equal">
      <formula>"YES"</formula>
    </cfRule>
  </conditionalFormatting>
  <conditionalFormatting sqref="P81">
    <cfRule type="cellIs" dxfId="177" priority="171" operator="equal">
      <formula>"NO"</formula>
    </cfRule>
    <cfRule type="cellIs" dxfId="176" priority="172" operator="equal">
      <formula>"YES"</formula>
    </cfRule>
  </conditionalFormatting>
  <conditionalFormatting sqref="P80">
    <cfRule type="cellIs" dxfId="175" priority="169" operator="equal">
      <formula>"NO"</formula>
    </cfRule>
    <cfRule type="cellIs" dxfId="174" priority="170" operator="equal">
      <formula>"YES"</formula>
    </cfRule>
  </conditionalFormatting>
  <conditionalFormatting sqref="L75">
    <cfRule type="cellIs" dxfId="173" priority="167" operator="equal">
      <formula>"NO"</formula>
    </cfRule>
    <cfRule type="cellIs" dxfId="172" priority="168" operator="equal">
      <formula>"YES"</formula>
    </cfRule>
  </conditionalFormatting>
  <conditionalFormatting sqref="L73 N73">
    <cfRule type="cellIs" dxfId="171" priority="165" operator="equal">
      <formula>"NO"</formula>
    </cfRule>
    <cfRule type="cellIs" dxfId="170" priority="166" operator="equal">
      <formula>"YES"</formula>
    </cfRule>
  </conditionalFormatting>
  <conditionalFormatting sqref="L74">
    <cfRule type="cellIs" dxfId="169" priority="163" operator="equal">
      <formula>"NO"</formula>
    </cfRule>
    <cfRule type="cellIs" dxfId="168" priority="164" operator="equal">
      <formula>"YES"</formula>
    </cfRule>
  </conditionalFormatting>
  <conditionalFormatting sqref="N75">
    <cfRule type="cellIs" dxfId="167" priority="161" operator="equal">
      <formula>"NO"</formula>
    </cfRule>
    <cfRule type="cellIs" dxfId="166" priority="162" operator="equal">
      <formula>"YES"</formula>
    </cfRule>
  </conditionalFormatting>
  <conditionalFormatting sqref="P77">
    <cfRule type="cellIs" dxfId="165" priority="159" operator="equal">
      <formula>"NO"</formula>
    </cfRule>
    <cfRule type="cellIs" dxfId="164" priority="160" operator="equal">
      <formula>"YES"</formula>
    </cfRule>
  </conditionalFormatting>
  <conditionalFormatting sqref="P78">
    <cfRule type="cellIs" dxfId="163" priority="157" operator="equal">
      <formula>"NO"</formula>
    </cfRule>
    <cfRule type="cellIs" dxfId="162" priority="158" operator="equal">
      <formula>"YES"</formula>
    </cfRule>
  </conditionalFormatting>
  <conditionalFormatting sqref="N74">
    <cfRule type="cellIs" dxfId="161" priority="155" operator="equal">
      <formula>"NO"</formula>
    </cfRule>
    <cfRule type="cellIs" dxfId="160" priority="156" operator="equal">
      <formula>"YES"</formula>
    </cfRule>
  </conditionalFormatting>
  <conditionalFormatting sqref="P76">
    <cfRule type="cellIs" dxfId="159" priority="153" operator="equal">
      <formula>"NO"</formula>
    </cfRule>
    <cfRule type="cellIs" dxfId="158" priority="154" operator="equal">
      <formula>"YES"</formula>
    </cfRule>
  </conditionalFormatting>
  <conditionalFormatting sqref="O76">
    <cfRule type="cellIs" dxfId="157" priority="151" operator="equal">
      <formula>"NO"</formula>
    </cfRule>
    <cfRule type="cellIs" dxfId="156" priority="152" operator="equal">
      <formula>"YES"</formula>
    </cfRule>
  </conditionalFormatting>
  <conditionalFormatting sqref="O73">
    <cfRule type="cellIs" dxfId="155" priority="149" operator="equal">
      <formula>"NO"</formula>
    </cfRule>
    <cfRule type="cellIs" dxfId="154" priority="150" operator="equal">
      <formula>"YES"</formula>
    </cfRule>
  </conditionalFormatting>
  <conditionalFormatting sqref="O75">
    <cfRule type="cellIs" dxfId="153" priority="147" operator="equal">
      <formula>"NO"</formula>
    </cfRule>
    <cfRule type="cellIs" dxfId="152" priority="148" operator="equal">
      <formula>"YES"</formula>
    </cfRule>
  </conditionalFormatting>
  <conditionalFormatting sqref="O74">
    <cfRule type="cellIs" dxfId="151" priority="145" operator="equal">
      <formula>"NO"</formula>
    </cfRule>
    <cfRule type="cellIs" dxfId="150" priority="146" operator="equal">
      <formula>"YES"</formula>
    </cfRule>
  </conditionalFormatting>
  <conditionalFormatting sqref="P82">
    <cfRule type="cellIs" dxfId="149" priority="143" operator="equal">
      <formula>"NO"</formula>
    </cfRule>
    <cfRule type="cellIs" dxfId="148" priority="144" operator="equal">
      <formula>"YES"</formula>
    </cfRule>
  </conditionalFormatting>
  <conditionalFormatting sqref="P91">
    <cfRule type="cellIs" dxfId="147" priority="141" operator="equal">
      <formula>"NO"</formula>
    </cfRule>
    <cfRule type="cellIs" dxfId="146" priority="142" operator="equal">
      <formula>"YES"</formula>
    </cfRule>
  </conditionalFormatting>
  <conditionalFormatting sqref="P93">
    <cfRule type="cellIs" dxfId="145" priority="139" operator="equal">
      <formula>"NO"</formula>
    </cfRule>
    <cfRule type="cellIs" dxfId="144" priority="140" operator="equal">
      <formula>"YES"</formula>
    </cfRule>
  </conditionalFormatting>
  <conditionalFormatting sqref="P94">
    <cfRule type="cellIs" dxfId="143" priority="137" operator="equal">
      <formula>"NO"</formula>
    </cfRule>
    <cfRule type="cellIs" dxfId="142" priority="138" operator="equal">
      <formula>"YES"</formula>
    </cfRule>
  </conditionalFormatting>
  <conditionalFormatting sqref="P90">
    <cfRule type="cellIs" dxfId="141" priority="135" operator="equal">
      <formula>"NO"</formula>
    </cfRule>
    <cfRule type="cellIs" dxfId="140" priority="136" operator="equal">
      <formula>"YES"</formula>
    </cfRule>
  </conditionalFormatting>
  <conditionalFormatting sqref="P92">
    <cfRule type="cellIs" dxfId="139" priority="133" operator="equal">
      <formula>"NO"</formula>
    </cfRule>
    <cfRule type="cellIs" dxfId="138" priority="134" operator="equal">
      <formula>"YES"</formula>
    </cfRule>
  </conditionalFormatting>
  <conditionalFormatting sqref="P95">
    <cfRule type="cellIs" dxfId="137" priority="131" operator="equal">
      <formula>"NO"</formula>
    </cfRule>
    <cfRule type="cellIs" dxfId="136" priority="132" operator="equal">
      <formula>"YES"</formula>
    </cfRule>
  </conditionalFormatting>
  <conditionalFormatting sqref="P96">
    <cfRule type="cellIs" dxfId="135" priority="129" operator="equal">
      <formula>"NO"</formula>
    </cfRule>
    <cfRule type="cellIs" dxfId="134" priority="130" operator="equal">
      <formula>"YES"</formula>
    </cfRule>
  </conditionalFormatting>
  <conditionalFormatting sqref="P99">
    <cfRule type="cellIs" dxfId="133" priority="127" operator="equal">
      <formula>"NO"</formula>
    </cfRule>
    <cfRule type="cellIs" dxfId="132" priority="128" operator="equal">
      <formula>"YES"</formula>
    </cfRule>
  </conditionalFormatting>
  <conditionalFormatting sqref="P98">
    <cfRule type="cellIs" dxfId="131" priority="125" operator="equal">
      <formula>"NO"</formula>
    </cfRule>
    <cfRule type="cellIs" dxfId="130" priority="126" operator="equal">
      <formula>"YES"</formula>
    </cfRule>
  </conditionalFormatting>
  <conditionalFormatting sqref="P100">
    <cfRule type="cellIs" dxfId="129" priority="123" operator="equal">
      <formula>"NO"</formula>
    </cfRule>
    <cfRule type="cellIs" dxfId="128" priority="124" operator="equal">
      <formula>"YES"</formula>
    </cfRule>
  </conditionalFormatting>
  <conditionalFormatting sqref="P101">
    <cfRule type="cellIs" dxfId="127" priority="121" operator="equal">
      <formula>"NO"</formula>
    </cfRule>
    <cfRule type="cellIs" dxfId="126" priority="122" operator="equal">
      <formula>"YES"</formula>
    </cfRule>
  </conditionalFormatting>
  <conditionalFormatting sqref="P102">
    <cfRule type="cellIs" dxfId="125" priority="119" operator="equal">
      <formula>"NO"</formula>
    </cfRule>
    <cfRule type="cellIs" dxfId="124" priority="120" operator="equal">
      <formula>"YES"</formula>
    </cfRule>
  </conditionalFormatting>
  <conditionalFormatting sqref="P103">
    <cfRule type="cellIs" dxfId="123" priority="117" operator="equal">
      <formula>"NO"</formula>
    </cfRule>
    <cfRule type="cellIs" dxfId="122" priority="118" operator="equal">
      <formula>"YES"</formula>
    </cfRule>
  </conditionalFormatting>
  <conditionalFormatting sqref="P104">
    <cfRule type="cellIs" dxfId="121" priority="115" operator="equal">
      <formula>"NO"</formula>
    </cfRule>
    <cfRule type="cellIs" dxfId="120" priority="116" operator="equal">
      <formula>"YES"</formula>
    </cfRule>
  </conditionalFormatting>
  <conditionalFormatting sqref="P105">
    <cfRule type="cellIs" dxfId="119" priority="113" operator="equal">
      <formula>"NO"</formula>
    </cfRule>
    <cfRule type="cellIs" dxfId="118" priority="114" operator="equal">
      <formula>"YES"</formula>
    </cfRule>
  </conditionalFormatting>
  <conditionalFormatting sqref="P106">
    <cfRule type="cellIs" dxfId="117" priority="111" operator="equal">
      <formula>"NO"</formula>
    </cfRule>
    <cfRule type="cellIs" dxfId="116" priority="112" operator="equal">
      <formula>"YES"</formula>
    </cfRule>
  </conditionalFormatting>
  <conditionalFormatting sqref="P108">
    <cfRule type="cellIs" dxfId="115" priority="109" operator="equal">
      <formula>"NO"</formula>
    </cfRule>
    <cfRule type="cellIs" dxfId="114" priority="110" operator="equal">
      <formula>"YES"</formula>
    </cfRule>
  </conditionalFormatting>
  <conditionalFormatting sqref="P110">
    <cfRule type="cellIs" dxfId="113" priority="107" operator="equal">
      <formula>"NO"</formula>
    </cfRule>
    <cfRule type="cellIs" dxfId="112" priority="108" operator="equal">
      <formula>"YES"</formula>
    </cfRule>
  </conditionalFormatting>
  <conditionalFormatting sqref="P112">
    <cfRule type="cellIs" dxfId="111" priority="105" operator="equal">
      <formula>"NO"</formula>
    </cfRule>
    <cfRule type="cellIs" dxfId="110" priority="106" operator="equal">
      <formula>"YES"</formula>
    </cfRule>
  </conditionalFormatting>
  <conditionalFormatting sqref="L109">
    <cfRule type="cellIs" dxfId="109" priority="103" operator="equal">
      <formula>"NO"</formula>
    </cfRule>
    <cfRule type="cellIs" dxfId="108" priority="104" operator="equal">
      <formula>"YES"</formula>
    </cfRule>
  </conditionalFormatting>
  <conditionalFormatting sqref="P111">
    <cfRule type="cellIs" dxfId="107" priority="101" operator="equal">
      <formula>"NO"</formula>
    </cfRule>
    <cfRule type="cellIs" dxfId="106" priority="102" operator="equal">
      <formula>"YES"</formula>
    </cfRule>
  </conditionalFormatting>
  <conditionalFormatting sqref="N109">
    <cfRule type="cellIs" dxfId="105" priority="99" operator="equal">
      <formula>"NO"</formula>
    </cfRule>
    <cfRule type="cellIs" dxfId="104" priority="100" operator="equal">
      <formula>"YES"</formula>
    </cfRule>
  </conditionalFormatting>
  <conditionalFormatting sqref="O111">
    <cfRule type="cellIs" dxfId="103" priority="97" operator="equal">
      <formula>"NO"</formula>
    </cfRule>
    <cfRule type="cellIs" dxfId="102" priority="98" operator="equal">
      <formula>"YES"</formula>
    </cfRule>
  </conditionalFormatting>
  <conditionalFormatting sqref="O114">
    <cfRule type="cellIs" dxfId="101" priority="95" operator="equal">
      <formula>"NO"</formula>
    </cfRule>
    <cfRule type="cellIs" dxfId="100" priority="96" operator="equal">
      <formula>"YES"</formula>
    </cfRule>
  </conditionalFormatting>
  <conditionalFormatting sqref="O109">
    <cfRule type="cellIs" dxfId="99" priority="93" operator="equal">
      <formula>"NO"</formula>
    </cfRule>
    <cfRule type="cellIs" dxfId="98" priority="94" operator="equal">
      <formula>"YES"</formula>
    </cfRule>
  </conditionalFormatting>
  <conditionalFormatting sqref="O120">
    <cfRule type="cellIs" dxfId="97" priority="91" operator="equal">
      <formula>"NO"</formula>
    </cfRule>
    <cfRule type="cellIs" dxfId="96" priority="92" operator="equal">
      <formula>"YES"</formula>
    </cfRule>
  </conditionalFormatting>
  <conditionalFormatting sqref="O121">
    <cfRule type="cellIs" dxfId="95" priority="89" operator="equal">
      <formula>"NO"</formula>
    </cfRule>
    <cfRule type="cellIs" dxfId="94" priority="90" operator="equal">
      <formula>"YES"</formula>
    </cfRule>
  </conditionalFormatting>
  <conditionalFormatting sqref="L130 N130">
    <cfRule type="cellIs" dxfId="93" priority="87" operator="equal">
      <formula>"NO"</formula>
    </cfRule>
    <cfRule type="cellIs" dxfId="92" priority="88" operator="equal">
      <formula>"YES"</formula>
    </cfRule>
  </conditionalFormatting>
  <conditionalFormatting sqref="L131 N131">
    <cfRule type="cellIs" dxfId="91" priority="85" operator="equal">
      <formula>"NO"</formula>
    </cfRule>
    <cfRule type="cellIs" dxfId="90" priority="86" operator="equal">
      <formula>"YES"</formula>
    </cfRule>
  </conditionalFormatting>
  <conditionalFormatting sqref="L132 N132">
    <cfRule type="cellIs" dxfId="89" priority="83" operator="equal">
      <formula>"NO"</formula>
    </cfRule>
    <cfRule type="cellIs" dxfId="88" priority="84" operator="equal">
      <formula>"YES"</formula>
    </cfRule>
  </conditionalFormatting>
  <conditionalFormatting sqref="O131">
    <cfRule type="cellIs" dxfId="87" priority="81" operator="equal">
      <formula>"NO"</formula>
    </cfRule>
    <cfRule type="cellIs" dxfId="86" priority="82" operator="equal">
      <formula>"YES"</formula>
    </cfRule>
  </conditionalFormatting>
  <conditionalFormatting sqref="O130">
    <cfRule type="cellIs" dxfId="85" priority="79" operator="equal">
      <formula>"NO"</formula>
    </cfRule>
    <cfRule type="cellIs" dxfId="84" priority="80" operator="equal">
      <formula>"YES"</formula>
    </cfRule>
  </conditionalFormatting>
  <conditionalFormatting sqref="O132">
    <cfRule type="cellIs" dxfId="83" priority="77" operator="equal">
      <formula>"NO"</formula>
    </cfRule>
    <cfRule type="cellIs" dxfId="82" priority="78" operator="equal">
      <formula>"YES"</formula>
    </cfRule>
  </conditionalFormatting>
  <conditionalFormatting sqref="L133:L134">
    <cfRule type="cellIs" dxfId="81" priority="75" operator="equal">
      <formula>"NO"</formula>
    </cfRule>
    <cfRule type="cellIs" dxfId="80" priority="76" operator="equal">
      <formula>"YES"</formula>
    </cfRule>
  </conditionalFormatting>
  <conditionalFormatting sqref="N134">
    <cfRule type="cellIs" dxfId="79" priority="73" operator="equal">
      <formula>"NO"</formula>
    </cfRule>
    <cfRule type="cellIs" dxfId="78" priority="74" operator="equal">
      <formula>"YES"</formula>
    </cfRule>
  </conditionalFormatting>
  <conditionalFormatting sqref="N133">
    <cfRule type="cellIs" dxfId="77" priority="71" operator="equal">
      <formula>"NO"</formula>
    </cfRule>
    <cfRule type="cellIs" dxfId="76" priority="72" operator="equal">
      <formula>"YES"</formula>
    </cfRule>
  </conditionalFormatting>
  <conditionalFormatting sqref="O133">
    <cfRule type="cellIs" dxfId="75" priority="69" operator="equal">
      <formula>"NO"</formula>
    </cfRule>
    <cfRule type="cellIs" dxfId="74" priority="70" operator="equal">
      <formula>"YES"</formula>
    </cfRule>
  </conditionalFormatting>
  <conditionalFormatting sqref="O134">
    <cfRule type="cellIs" dxfId="73" priority="67" operator="equal">
      <formula>"NO"</formula>
    </cfRule>
    <cfRule type="cellIs" dxfId="72" priority="68" operator="equal">
      <formula>"YES"</formula>
    </cfRule>
  </conditionalFormatting>
  <conditionalFormatting sqref="L149 N149">
    <cfRule type="cellIs" dxfId="71" priority="65" operator="equal">
      <formula>"NO"</formula>
    </cfRule>
    <cfRule type="cellIs" dxfId="70" priority="66" operator="equal">
      <formula>"YES"</formula>
    </cfRule>
  </conditionalFormatting>
  <conditionalFormatting sqref="N136">
    <cfRule type="cellIs" dxfId="69" priority="63" operator="equal">
      <formula>"NO"</formula>
    </cfRule>
    <cfRule type="cellIs" dxfId="68" priority="64" operator="equal">
      <formula>"YES"</formula>
    </cfRule>
  </conditionalFormatting>
  <conditionalFormatting sqref="L136">
    <cfRule type="cellIs" dxfId="67" priority="61" operator="equal">
      <formula>"NO"</formula>
    </cfRule>
    <cfRule type="cellIs" dxfId="66" priority="62" operator="equal">
      <formula>"YES"</formula>
    </cfRule>
  </conditionalFormatting>
  <conditionalFormatting sqref="N138">
    <cfRule type="cellIs" dxfId="65" priority="59" operator="equal">
      <formula>"NO"</formula>
    </cfRule>
    <cfRule type="cellIs" dxfId="64" priority="60" operator="equal">
      <formula>"YES"</formula>
    </cfRule>
  </conditionalFormatting>
  <conditionalFormatting sqref="N135">
    <cfRule type="cellIs" dxfId="63" priority="57" operator="equal">
      <formula>"NO"</formula>
    </cfRule>
    <cfRule type="cellIs" dxfId="62" priority="58" operator="equal">
      <formula>"YES"</formula>
    </cfRule>
  </conditionalFormatting>
  <conditionalFormatting sqref="L141">
    <cfRule type="cellIs" dxfId="61" priority="55" operator="equal">
      <formula>"NO"</formula>
    </cfRule>
    <cfRule type="cellIs" dxfId="60" priority="56" operator="equal">
      <formula>"YES"</formula>
    </cfRule>
  </conditionalFormatting>
  <conditionalFormatting sqref="N139">
    <cfRule type="cellIs" dxfId="59" priority="53" operator="equal">
      <formula>"NO"</formula>
    </cfRule>
    <cfRule type="cellIs" dxfId="58" priority="54" operator="equal">
      <formula>"YES"</formula>
    </cfRule>
  </conditionalFormatting>
  <conditionalFormatting sqref="L138">
    <cfRule type="cellIs" dxfId="57" priority="51" operator="equal">
      <formula>"NO"</formula>
    </cfRule>
    <cfRule type="cellIs" dxfId="56" priority="52" operator="equal">
      <formula>"YES"</formula>
    </cfRule>
  </conditionalFormatting>
  <conditionalFormatting sqref="L137">
    <cfRule type="cellIs" dxfId="55" priority="49" operator="equal">
      <formula>"NO"</formula>
    </cfRule>
    <cfRule type="cellIs" dxfId="54" priority="50" operator="equal">
      <formula>"YES"</formula>
    </cfRule>
  </conditionalFormatting>
  <conditionalFormatting sqref="L139">
    <cfRule type="cellIs" dxfId="53" priority="47" operator="equal">
      <formula>"NO"</formula>
    </cfRule>
    <cfRule type="cellIs" dxfId="52" priority="48" operator="equal">
      <formula>"YES"</formula>
    </cfRule>
  </conditionalFormatting>
  <conditionalFormatting sqref="N137">
    <cfRule type="cellIs" dxfId="51" priority="45" operator="equal">
      <formula>"NO"</formula>
    </cfRule>
    <cfRule type="cellIs" dxfId="50" priority="46" operator="equal">
      <formula>"YES"</formula>
    </cfRule>
  </conditionalFormatting>
  <conditionalFormatting sqref="L140">
    <cfRule type="cellIs" dxfId="49" priority="43" operator="equal">
      <formula>"NO"</formula>
    </cfRule>
    <cfRule type="cellIs" dxfId="48" priority="44" operator="equal">
      <formula>"YES"</formula>
    </cfRule>
  </conditionalFormatting>
  <conditionalFormatting sqref="N140">
    <cfRule type="cellIs" dxfId="47" priority="41" operator="equal">
      <formula>"NO"</formula>
    </cfRule>
    <cfRule type="cellIs" dxfId="46" priority="42" operator="equal">
      <formula>"YES"</formula>
    </cfRule>
  </conditionalFormatting>
  <conditionalFormatting sqref="L135">
    <cfRule type="cellIs" dxfId="45" priority="39" operator="equal">
      <formula>"NO"</formula>
    </cfRule>
    <cfRule type="cellIs" dxfId="44" priority="40" operator="equal">
      <formula>"YES"</formula>
    </cfRule>
  </conditionalFormatting>
  <conditionalFormatting sqref="N141">
    <cfRule type="cellIs" dxfId="43" priority="37" operator="equal">
      <formula>"NO"</formula>
    </cfRule>
    <cfRule type="cellIs" dxfId="42" priority="38" operator="equal">
      <formula>"YES"</formula>
    </cfRule>
  </conditionalFormatting>
  <conditionalFormatting sqref="O149">
    <cfRule type="cellIs" dxfId="41" priority="35" operator="equal">
      <formula>"NO"</formula>
    </cfRule>
    <cfRule type="cellIs" dxfId="40" priority="36" operator="equal">
      <formula>"YES"</formula>
    </cfRule>
  </conditionalFormatting>
  <conditionalFormatting sqref="O137">
    <cfRule type="cellIs" dxfId="39" priority="33" operator="equal">
      <formula>"NO"</formula>
    </cfRule>
    <cfRule type="cellIs" dxfId="38" priority="34" operator="equal">
      <formula>"YES"</formula>
    </cfRule>
  </conditionalFormatting>
  <conditionalFormatting sqref="O140">
    <cfRule type="cellIs" dxfId="37" priority="31" operator="equal">
      <formula>"NO"</formula>
    </cfRule>
    <cfRule type="cellIs" dxfId="36" priority="32" operator="equal">
      <formula>"YES"</formula>
    </cfRule>
  </conditionalFormatting>
  <conditionalFormatting sqref="O138">
    <cfRule type="cellIs" dxfId="35" priority="29" operator="equal">
      <formula>"NO"</formula>
    </cfRule>
    <cfRule type="cellIs" dxfId="34" priority="30" operator="equal">
      <formula>"YES"</formula>
    </cfRule>
  </conditionalFormatting>
  <conditionalFormatting sqref="O136">
    <cfRule type="cellIs" dxfId="33" priority="27" operator="equal">
      <formula>"NO"</formula>
    </cfRule>
    <cfRule type="cellIs" dxfId="32" priority="28" operator="equal">
      <formula>"YES"</formula>
    </cfRule>
  </conditionalFormatting>
  <conditionalFormatting sqref="O139">
    <cfRule type="cellIs" dxfId="31" priority="25" operator="equal">
      <formula>"NO"</formula>
    </cfRule>
    <cfRule type="cellIs" dxfId="30" priority="26" operator="equal">
      <formula>"YES"</formula>
    </cfRule>
  </conditionalFormatting>
  <conditionalFormatting sqref="O135">
    <cfRule type="cellIs" dxfId="29" priority="23" operator="equal">
      <formula>"NO"</formula>
    </cfRule>
    <cfRule type="cellIs" dxfId="28" priority="24" operator="equal">
      <formula>"YES"</formula>
    </cfRule>
  </conditionalFormatting>
  <conditionalFormatting sqref="O141">
    <cfRule type="cellIs" dxfId="27" priority="21" operator="equal">
      <formula>"NO"</formula>
    </cfRule>
    <cfRule type="cellIs" dxfId="26" priority="22" operator="equal">
      <formula>"YES"</formula>
    </cfRule>
  </conditionalFormatting>
  <conditionalFormatting sqref="L150 N150">
    <cfRule type="cellIs" dxfId="25" priority="19" operator="equal">
      <formula>"NO"</formula>
    </cfRule>
    <cfRule type="cellIs" dxfId="24" priority="20" operator="equal">
      <formula>"YES"</formula>
    </cfRule>
  </conditionalFormatting>
  <conditionalFormatting sqref="O150">
    <cfRule type="cellIs" dxfId="23" priority="17" operator="equal">
      <formula>"NO"</formula>
    </cfRule>
    <cfRule type="cellIs" dxfId="22" priority="18" operator="equal">
      <formula>"YES"</formula>
    </cfRule>
  </conditionalFormatting>
  <conditionalFormatting sqref="L151 N151">
    <cfRule type="cellIs" dxfId="21" priority="15" operator="equal">
      <formula>"NO"</formula>
    </cfRule>
    <cfRule type="cellIs" dxfId="20" priority="16" operator="equal">
      <formula>"YES"</formula>
    </cfRule>
  </conditionalFormatting>
  <conditionalFormatting sqref="L152">
    <cfRule type="cellIs" dxfId="19" priority="13" operator="equal">
      <formula>"NO"</formula>
    </cfRule>
    <cfRule type="cellIs" dxfId="18" priority="14" operator="equal">
      <formula>"YES"</formula>
    </cfRule>
  </conditionalFormatting>
  <conditionalFormatting sqref="N153">
    <cfRule type="cellIs" dxfId="17" priority="11" operator="equal">
      <formula>"NO"</formula>
    </cfRule>
    <cfRule type="cellIs" dxfId="16" priority="12" operator="equal">
      <formula>"YES"</formula>
    </cfRule>
  </conditionalFormatting>
  <conditionalFormatting sqref="L153">
    <cfRule type="cellIs" dxfId="15" priority="9" operator="equal">
      <formula>"NO"</formula>
    </cfRule>
    <cfRule type="cellIs" dxfId="14" priority="10" operator="equal">
      <formula>"YES"</formula>
    </cfRule>
  </conditionalFormatting>
  <conditionalFormatting sqref="O151">
    <cfRule type="cellIs" dxfId="13" priority="7" operator="equal">
      <formula>"NO"</formula>
    </cfRule>
    <cfRule type="cellIs" dxfId="12" priority="8" operator="equal">
      <formula>"YES"</formula>
    </cfRule>
  </conditionalFormatting>
  <conditionalFormatting sqref="O153">
    <cfRule type="cellIs" dxfId="11" priority="5" operator="equal">
      <formula>"NO"</formula>
    </cfRule>
    <cfRule type="cellIs" dxfId="10" priority="6" operator="equal">
      <formula>"YES"</formula>
    </cfRule>
  </conditionalFormatting>
  <conditionalFormatting sqref="O152">
    <cfRule type="cellIs" dxfId="9" priority="3" operator="equal">
      <formula>"NO"</formula>
    </cfRule>
    <cfRule type="cellIs" dxfId="8" priority="4" operator="equal">
      <formula>"YES"</formula>
    </cfRule>
  </conditionalFormatting>
  <conditionalFormatting sqref="N152">
    <cfRule type="cellIs" dxfId="7" priority="1" operator="equal">
      <formula>"NO"</formula>
    </cfRule>
    <cfRule type="cellIs" dxfId="6" priority="2" operator="equal">
      <formula>"YES"</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dimension ref="A1:AC88"/>
  <sheetViews>
    <sheetView topLeftCell="F1" zoomScale="90" zoomScaleNormal="90" workbookViewId="0">
      <selection activeCell="G31" sqref="A31:XFD31"/>
    </sheetView>
  </sheetViews>
  <sheetFormatPr defaultRowHeight="15"/>
  <cols>
    <col min="1" max="1" width="18.85546875" style="52" hidden="1" customWidth="1"/>
    <col min="2" max="2" width="22.28515625" style="51" customWidth="1"/>
    <col min="3" max="3" width="22.28515625" hidden="1" customWidth="1"/>
    <col min="4" max="4" width="16.5703125" hidden="1" customWidth="1"/>
    <col min="5" max="5" width="13.7109375" customWidth="1"/>
    <col min="6" max="6" width="14.5703125" customWidth="1"/>
    <col min="7" max="7" width="23.28515625" customWidth="1"/>
    <col min="8" max="8" width="56.140625" style="52" customWidth="1"/>
    <col min="9" max="9" width="35.85546875" customWidth="1"/>
    <col min="10" max="10" width="71" customWidth="1"/>
    <col min="11" max="11" width="37.28515625" customWidth="1"/>
    <col min="12" max="12" width="16.85546875" customWidth="1"/>
    <col min="13" max="13" width="37.42578125" customWidth="1"/>
    <col min="14" max="14" width="62.5703125" customWidth="1"/>
    <col min="15" max="15" width="28.85546875" customWidth="1"/>
    <col min="16" max="16" width="27.7109375" customWidth="1"/>
  </cols>
  <sheetData>
    <row r="1" spans="1:29" ht="90.75" thickBot="1">
      <c r="A1" s="36" t="s">
        <v>641</v>
      </c>
      <c r="B1" s="36" t="s">
        <v>642</v>
      </c>
      <c r="C1" s="36" t="s">
        <v>643</v>
      </c>
      <c r="D1" s="36" t="s">
        <v>644</v>
      </c>
      <c r="E1" s="36" t="s">
        <v>4</v>
      </c>
      <c r="F1" s="36" t="s">
        <v>5</v>
      </c>
      <c r="G1" s="53" t="s">
        <v>793</v>
      </c>
      <c r="H1" s="37" t="s">
        <v>6</v>
      </c>
      <c r="I1" s="36" t="s">
        <v>7</v>
      </c>
      <c r="J1" s="36" t="s">
        <v>8</v>
      </c>
      <c r="K1" s="36" t="s">
        <v>9</v>
      </c>
      <c r="L1" s="36" t="s">
        <v>10</v>
      </c>
      <c r="M1" s="38" t="s">
        <v>11</v>
      </c>
      <c r="N1" s="36" t="s">
        <v>645</v>
      </c>
      <c r="O1" s="36" t="s">
        <v>13</v>
      </c>
      <c r="P1" s="36" t="s">
        <v>14</v>
      </c>
      <c r="V1" s="14" t="s">
        <v>39</v>
      </c>
      <c r="W1" s="14" t="s">
        <v>40</v>
      </c>
      <c r="X1" s="14" t="s">
        <v>38</v>
      </c>
      <c r="Y1" s="8" t="s">
        <v>41</v>
      </c>
      <c r="Z1" s="8" t="s">
        <v>42</v>
      </c>
      <c r="AA1" s="8" t="s">
        <v>43</v>
      </c>
      <c r="AB1" s="8" t="s">
        <v>44</v>
      </c>
      <c r="AC1" s="8" t="s">
        <v>45</v>
      </c>
    </row>
    <row r="2" spans="1:29" ht="195">
      <c r="A2" s="39" t="s">
        <v>646</v>
      </c>
      <c r="B2" s="39" t="s">
        <v>647</v>
      </c>
      <c r="C2" s="33" t="s">
        <v>648</v>
      </c>
      <c r="D2" s="33" t="s">
        <v>27</v>
      </c>
      <c r="E2" s="31" t="s">
        <v>28</v>
      </c>
      <c r="F2" s="31" t="s">
        <v>649</v>
      </c>
      <c r="G2" s="10" t="s">
        <v>824</v>
      </c>
      <c r="H2" s="40" t="s">
        <v>650</v>
      </c>
      <c r="I2" s="40" t="s">
        <v>651</v>
      </c>
      <c r="J2" s="40" t="s">
        <v>652</v>
      </c>
      <c r="K2" s="40" t="s">
        <v>653</v>
      </c>
      <c r="L2" s="33" t="s">
        <v>34</v>
      </c>
      <c r="M2" s="40" t="s">
        <v>654</v>
      </c>
      <c r="N2" s="40" t="s">
        <v>36</v>
      </c>
      <c r="O2" s="15" t="s">
        <v>37</v>
      </c>
      <c r="P2" s="15" t="s">
        <v>38</v>
      </c>
    </row>
    <row r="3" spans="1:29" ht="285">
      <c r="A3" s="39" t="s">
        <v>646</v>
      </c>
      <c r="B3" s="39" t="s">
        <v>647</v>
      </c>
      <c r="C3" s="33" t="s">
        <v>655</v>
      </c>
      <c r="D3" s="33" t="s">
        <v>27</v>
      </c>
      <c r="E3" s="31" t="s">
        <v>28</v>
      </c>
      <c r="F3" s="31" t="s">
        <v>649</v>
      </c>
      <c r="G3" s="10" t="s">
        <v>825</v>
      </c>
      <c r="H3" s="40" t="s">
        <v>656</v>
      </c>
      <c r="I3" s="27" t="s">
        <v>657</v>
      </c>
      <c r="J3" s="40" t="s">
        <v>658</v>
      </c>
      <c r="K3" s="40" t="s">
        <v>659</v>
      </c>
      <c r="L3" s="33" t="s">
        <v>34</v>
      </c>
      <c r="M3" s="40" t="s">
        <v>654</v>
      </c>
      <c r="N3" s="40" t="s">
        <v>36</v>
      </c>
      <c r="O3" s="15" t="s">
        <v>37</v>
      </c>
      <c r="P3" s="15" t="s">
        <v>38</v>
      </c>
    </row>
    <row r="4" spans="1:29" ht="105">
      <c r="A4" s="39" t="s">
        <v>660</v>
      </c>
      <c r="B4" s="39" t="s">
        <v>661</v>
      </c>
      <c r="C4" s="33" t="s">
        <v>662</v>
      </c>
      <c r="D4" s="33" t="s">
        <v>27</v>
      </c>
      <c r="E4" s="33" t="s">
        <v>477</v>
      </c>
      <c r="F4" s="31" t="s">
        <v>593</v>
      </c>
      <c r="G4" s="15" t="s">
        <v>826</v>
      </c>
      <c r="H4" s="41" t="s">
        <v>663</v>
      </c>
      <c r="I4" s="41" t="s">
        <v>664</v>
      </c>
      <c r="J4" s="41" t="s">
        <v>665</v>
      </c>
      <c r="K4" s="41" t="s">
        <v>666</v>
      </c>
      <c r="L4" s="42" t="s">
        <v>34</v>
      </c>
      <c r="M4" s="41" t="s">
        <v>667</v>
      </c>
      <c r="N4" s="40" t="s">
        <v>210</v>
      </c>
      <c r="O4" s="15" t="s">
        <v>37</v>
      </c>
      <c r="P4" s="15" t="s">
        <v>38</v>
      </c>
    </row>
    <row r="5" spans="1:29" ht="285">
      <c r="A5" s="39" t="s">
        <v>668</v>
      </c>
      <c r="B5" s="39" t="s">
        <v>669</v>
      </c>
      <c r="C5" s="33" t="s">
        <v>670</v>
      </c>
      <c r="D5" s="33" t="s">
        <v>27</v>
      </c>
      <c r="E5" s="33" t="s">
        <v>477</v>
      </c>
      <c r="F5" s="31" t="s">
        <v>593</v>
      </c>
      <c r="G5" s="15" t="s">
        <v>827</v>
      </c>
      <c r="H5" s="41" t="s">
        <v>671</v>
      </c>
      <c r="I5" s="41" t="s">
        <v>672</v>
      </c>
      <c r="J5" s="32" t="s">
        <v>673</v>
      </c>
      <c r="K5" s="41" t="s">
        <v>674</v>
      </c>
      <c r="L5" s="42" t="s">
        <v>34</v>
      </c>
      <c r="M5" s="41" t="s">
        <v>675</v>
      </c>
      <c r="N5" s="40" t="s">
        <v>210</v>
      </c>
      <c r="O5" s="15" t="s">
        <v>37</v>
      </c>
      <c r="P5" s="15" t="s">
        <v>38</v>
      </c>
    </row>
    <row r="6" spans="1:29" ht="135">
      <c r="A6" s="39" t="s">
        <v>668</v>
      </c>
      <c r="B6" s="39" t="s">
        <v>669</v>
      </c>
      <c r="C6" s="33" t="s">
        <v>676</v>
      </c>
      <c r="D6" s="33" t="s">
        <v>27</v>
      </c>
      <c r="E6" s="33" t="s">
        <v>477</v>
      </c>
      <c r="F6" s="31" t="s">
        <v>593</v>
      </c>
      <c r="G6" s="15" t="s">
        <v>828</v>
      </c>
      <c r="H6" s="41" t="s">
        <v>663</v>
      </c>
      <c r="I6" s="41" t="s">
        <v>677</v>
      </c>
      <c r="J6" s="32" t="s">
        <v>678</v>
      </c>
      <c r="K6" s="41" t="s">
        <v>679</v>
      </c>
      <c r="L6" s="42" t="s">
        <v>34</v>
      </c>
      <c r="M6" s="41" t="s">
        <v>680</v>
      </c>
      <c r="N6" s="40" t="s">
        <v>210</v>
      </c>
      <c r="O6" s="15" t="s">
        <v>37</v>
      </c>
      <c r="P6" s="15" t="s">
        <v>38</v>
      </c>
    </row>
    <row r="7" spans="1:29" ht="135">
      <c r="A7" s="39" t="s">
        <v>668</v>
      </c>
      <c r="B7" s="39" t="s">
        <v>669</v>
      </c>
      <c r="C7" s="33" t="s">
        <v>681</v>
      </c>
      <c r="D7" s="33" t="s">
        <v>27</v>
      </c>
      <c r="E7" s="33" t="s">
        <v>477</v>
      </c>
      <c r="F7" s="31" t="s">
        <v>593</v>
      </c>
      <c r="G7" s="15" t="s">
        <v>829</v>
      </c>
      <c r="H7" s="41" t="s">
        <v>663</v>
      </c>
      <c r="I7" s="41" t="s">
        <v>682</v>
      </c>
      <c r="J7" s="32" t="s">
        <v>683</v>
      </c>
      <c r="K7" s="32" t="s">
        <v>684</v>
      </c>
      <c r="L7" s="42" t="s">
        <v>34</v>
      </c>
      <c r="M7" s="41" t="s">
        <v>685</v>
      </c>
      <c r="N7" s="40" t="s">
        <v>210</v>
      </c>
      <c r="O7" s="15" t="s">
        <v>37</v>
      </c>
      <c r="P7" s="15" t="s">
        <v>38</v>
      </c>
    </row>
    <row r="8" spans="1:29" ht="90">
      <c r="A8" s="39" t="s">
        <v>686</v>
      </c>
      <c r="B8" s="39" t="s">
        <v>687</v>
      </c>
      <c r="C8" s="33" t="s">
        <v>688</v>
      </c>
      <c r="D8" s="33" t="s">
        <v>27</v>
      </c>
      <c r="E8" s="33" t="s">
        <v>477</v>
      </c>
      <c r="F8" s="31" t="s">
        <v>593</v>
      </c>
      <c r="G8" s="10" t="s">
        <v>830</v>
      </c>
      <c r="H8" s="41" t="s">
        <v>689</v>
      </c>
      <c r="I8" s="41" t="s">
        <v>690</v>
      </c>
      <c r="J8" s="41" t="s">
        <v>833</v>
      </c>
      <c r="K8" s="32" t="s">
        <v>691</v>
      </c>
      <c r="L8" s="42" t="s">
        <v>34</v>
      </c>
      <c r="M8" s="41" t="s">
        <v>692</v>
      </c>
      <c r="N8" s="40" t="s">
        <v>210</v>
      </c>
      <c r="O8" s="15" t="s">
        <v>37</v>
      </c>
      <c r="P8" s="15" t="s">
        <v>38</v>
      </c>
    </row>
    <row r="9" spans="1:29" ht="60">
      <c r="A9" s="39" t="s">
        <v>686</v>
      </c>
      <c r="B9" s="39" t="s">
        <v>687</v>
      </c>
      <c r="C9" s="33" t="s">
        <v>693</v>
      </c>
      <c r="D9" s="33" t="s">
        <v>27</v>
      </c>
      <c r="E9" s="33" t="s">
        <v>477</v>
      </c>
      <c r="F9" s="31" t="s">
        <v>593</v>
      </c>
      <c r="G9" s="10" t="s">
        <v>830</v>
      </c>
      <c r="H9" s="41" t="s">
        <v>689</v>
      </c>
      <c r="I9" s="41" t="s">
        <v>694</v>
      </c>
      <c r="J9" s="41" t="s">
        <v>695</v>
      </c>
      <c r="K9" s="32" t="s">
        <v>691</v>
      </c>
      <c r="L9" s="42" t="s">
        <v>34</v>
      </c>
      <c r="M9" s="41" t="s">
        <v>696</v>
      </c>
      <c r="N9" s="40" t="s">
        <v>210</v>
      </c>
      <c r="O9" s="15" t="s">
        <v>37</v>
      </c>
      <c r="P9" s="15" t="s">
        <v>38</v>
      </c>
    </row>
    <row r="10" spans="1:29" ht="120">
      <c r="A10" s="39" t="s">
        <v>686</v>
      </c>
      <c r="B10" s="39" t="s">
        <v>687</v>
      </c>
      <c r="C10" s="33" t="s">
        <v>697</v>
      </c>
      <c r="D10" s="33" t="s">
        <v>27</v>
      </c>
      <c r="E10" s="33" t="s">
        <v>477</v>
      </c>
      <c r="F10" s="31" t="s">
        <v>593</v>
      </c>
      <c r="G10" s="10" t="s">
        <v>830</v>
      </c>
      <c r="H10" s="41" t="s">
        <v>689</v>
      </c>
      <c r="I10" s="41" t="s">
        <v>698</v>
      </c>
      <c r="J10" s="41" t="s">
        <v>699</v>
      </c>
      <c r="K10" s="32" t="s">
        <v>700</v>
      </c>
      <c r="L10" s="42" t="s">
        <v>34</v>
      </c>
      <c r="M10" s="32" t="s">
        <v>701</v>
      </c>
      <c r="N10" s="40" t="s">
        <v>210</v>
      </c>
      <c r="O10" s="15" t="s">
        <v>37</v>
      </c>
      <c r="P10" s="15" t="s">
        <v>38</v>
      </c>
    </row>
    <row r="11" spans="1:29" ht="195">
      <c r="A11" s="39" t="s">
        <v>686</v>
      </c>
      <c r="B11" s="39" t="s">
        <v>687</v>
      </c>
      <c r="C11" s="33" t="s">
        <v>702</v>
      </c>
      <c r="D11" s="33" t="s">
        <v>27</v>
      </c>
      <c r="E11" s="33" t="s">
        <v>477</v>
      </c>
      <c r="F11" s="31" t="s">
        <v>593</v>
      </c>
      <c r="G11" s="10" t="s">
        <v>834</v>
      </c>
      <c r="H11" s="41" t="s">
        <v>703</v>
      </c>
      <c r="I11" s="41" t="s">
        <v>704</v>
      </c>
      <c r="J11" s="41" t="s">
        <v>705</v>
      </c>
      <c r="K11" s="32" t="s">
        <v>706</v>
      </c>
      <c r="L11" s="42" t="s">
        <v>34</v>
      </c>
      <c r="M11" s="41" t="s">
        <v>707</v>
      </c>
      <c r="N11" s="40" t="s">
        <v>210</v>
      </c>
      <c r="O11" s="15" t="s">
        <v>37</v>
      </c>
      <c r="P11" s="15" t="s">
        <v>38</v>
      </c>
    </row>
    <row r="12" spans="1:29" ht="270">
      <c r="A12" s="39" t="s">
        <v>686</v>
      </c>
      <c r="B12" s="39" t="s">
        <v>687</v>
      </c>
      <c r="C12" s="33" t="s">
        <v>708</v>
      </c>
      <c r="D12" s="33" t="s">
        <v>27</v>
      </c>
      <c r="E12" s="33" t="s">
        <v>477</v>
      </c>
      <c r="F12" s="31" t="s">
        <v>593</v>
      </c>
      <c r="G12" s="10" t="s">
        <v>830</v>
      </c>
      <c r="H12" s="41" t="s">
        <v>703</v>
      </c>
      <c r="I12" s="41" t="s">
        <v>709</v>
      </c>
      <c r="J12" s="41" t="s">
        <v>710</v>
      </c>
      <c r="K12" s="32" t="s">
        <v>711</v>
      </c>
      <c r="L12" s="42" t="s">
        <v>34</v>
      </c>
      <c r="M12" s="32" t="s">
        <v>712</v>
      </c>
      <c r="N12" s="40" t="s">
        <v>210</v>
      </c>
      <c r="O12" s="15" t="s">
        <v>37</v>
      </c>
      <c r="P12" s="15" t="s">
        <v>38</v>
      </c>
    </row>
    <row r="13" spans="1:29" ht="120">
      <c r="A13" s="39" t="s">
        <v>713</v>
      </c>
      <c r="B13" s="39" t="s">
        <v>714</v>
      </c>
      <c r="C13" s="33" t="s">
        <v>715</v>
      </c>
      <c r="D13" s="33" t="s">
        <v>27</v>
      </c>
      <c r="E13" s="31" t="s">
        <v>477</v>
      </c>
      <c r="F13" s="31" t="s">
        <v>593</v>
      </c>
      <c r="G13" s="10" t="s">
        <v>830</v>
      </c>
      <c r="H13" s="27" t="s">
        <v>598</v>
      </c>
      <c r="I13" s="27" t="s">
        <v>716</v>
      </c>
      <c r="J13" s="27" t="s">
        <v>835</v>
      </c>
      <c r="K13" s="27" t="s">
        <v>717</v>
      </c>
      <c r="L13" s="33" t="s">
        <v>34</v>
      </c>
      <c r="M13" s="40" t="s">
        <v>718</v>
      </c>
      <c r="N13" s="40" t="s">
        <v>210</v>
      </c>
      <c r="O13" s="15" t="s">
        <v>37</v>
      </c>
      <c r="P13" s="15" t="s">
        <v>38</v>
      </c>
    </row>
    <row r="14" spans="1:29" ht="409.5">
      <c r="A14" s="43" t="s">
        <v>719</v>
      </c>
      <c r="B14" s="44" t="s">
        <v>720</v>
      </c>
      <c r="C14" s="33" t="s">
        <v>721</v>
      </c>
      <c r="D14" s="33" t="s">
        <v>27</v>
      </c>
      <c r="E14" s="33" t="s">
        <v>477</v>
      </c>
      <c r="F14" s="33" t="s">
        <v>593</v>
      </c>
      <c r="G14" s="55" t="s">
        <v>795</v>
      </c>
      <c r="H14" s="45" t="s">
        <v>598</v>
      </c>
      <c r="I14" s="27" t="s">
        <v>722</v>
      </c>
      <c r="J14" s="27" t="s">
        <v>723</v>
      </c>
      <c r="K14" s="27" t="s">
        <v>724</v>
      </c>
      <c r="L14" s="33" t="s">
        <v>34</v>
      </c>
      <c r="M14" s="40" t="s">
        <v>725</v>
      </c>
      <c r="N14" s="40" t="s">
        <v>178</v>
      </c>
      <c r="O14" s="15" t="s">
        <v>37</v>
      </c>
      <c r="P14" s="15" t="s">
        <v>38</v>
      </c>
    </row>
    <row r="15" spans="1:29" ht="315">
      <c r="A15" s="43" t="s">
        <v>719</v>
      </c>
      <c r="B15" s="44" t="s">
        <v>720</v>
      </c>
      <c r="C15" s="33" t="s">
        <v>726</v>
      </c>
      <c r="D15" s="33" t="s">
        <v>27</v>
      </c>
      <c r="E15" s="33" t="s">
        <v>477</v>
      </c>
      <c r="F15" s="33" t="s">
        <v>593</v>
      </c>
      <c r="G15" s="10" t="s">
        <v>830</v>
      </c>
      <c r="H15" s="45" t="s">
        <v>727</v>
      </c>
      <c r="I15" s="27" t="s">
        <v>728</v>
      </c>
      <c r="J15" s="27" t="s">
        <v>729</v>
      </c>
      <c r="K15" s="27" t="s">
        <v>730</v>
      </c>
      <c r="L15" s="33" t="s">
        <v>34</v>
      </c>
      <c r="M15" s="40" t="s">
        <v>731</v>
      </c>
      <c r="N15" s="40" t="s">
        <v>178</v>
      </c>
      <c r="O15" s="15" t="s">
        <v>37</v>
      </c>
      <c r="P15" s="15" t="s">
        <v>38</v>
      </c>
    </row>
    <row r="16" spans="1:29" ht="409.5">
      <c r="A16" s="43" t="s">
        <v>719</v>
      </c>
      <c r="B16" s="44" t="s">
        <v>720</v>
      </c>
      <c r="C16" s="33" t="s">
        <v>732</v>
      </c>
      <c r="D16" s="33" t="s">
        <v>27</v>
      </c>
      <c r="E16" s="31" t="s">
        <v>477</v>
      </c>
      <c r="F16" s="31" t="s">
        <v>593</v>
      </c>
      <c r="G16" s="54" t="s">
        <v>836</v>
      </c>
      <c r="H16" s="27" t="s">
        <v>594</v>
      </c>
      <c r="I16" s="27" t="s">
        <v>733</v>
      </c>
      <c r="J16" s="27" t="s">
        <v>600</v>
      </c>
      <c r="K16" s="27" t="s">
        <v>734</v>
      </c>
      <c r="L16" s="33" t="s">
        <v>34</v>
      </c>
      <c r="M16" s="40" t="s">
        <v>735</v>
      </c>
      <c r="N16" s="40" t="s">
        <v>210</v>
      </c>
      <c r="O16" s="15" t="s">
        <v>37</v>
      </c>
      <c r="P16" s="15" t="s">
        <v>38</v>
      </c>
    </row>
    <row r="17" spans="1:16" ht="120">
      <c r="A17" s="39" t="s">
        <v>736</v>
      </c>
      <c r="B17" s="39" t="s">
        <v>737</v>
      </c>
      <c r="C17" s="33" t="s">
        <v>738</v>
      </c>
      <c r="D17" s="33" t="s">
        <v>27</v>
      </c>
      <c r="E17" s="33" t="s">
        <v>477</v>
      </c>
      <c r="F17" s="31" t="s">
        <v>593</v>
      </c>
      <c r="G17" s="15" t="s">
        <v>837</v>
      </c>
      <c r="H17" s="32" t="s">
        <v>739</v>
      </c>
      <c r="I17" s="32" t="s">
        <v>740</v>
      </c>
      <c r="J17" s="32" t="s">
        <v>741</v>
      </c>
      <c r="K17" s="32" t="s">
        <v>742</v>
      </c>
      <c r="L17" s="33" t="s">
        <v>34</v>
      </c>
      <c r="M17" s="25" t="s">
        <v>743</v>
      </c>
      <c r="N17" s="40" t="s">
        <v>256</v>
      </c>
      <c r="O17" s="15" t="s">
        <v>37</v>
      </c>
      <c r="P17" s="15" t="s">
        <v>38</v>
      </c>
    </row>
    <row r="18" spans="1:16" ht="90">
      <c r="A18" s="39" t="s">
        <v>744</v>
      </c>
      <c r="B18" s="44" t="s">
        <v>745</v>
      </c>
      <c r="C18" s="33" t="s">
        <v>746</v>
      </c>
      <c r="D18" s="33" t="s">
        <v>27</v>
      </c>
      <c r="E18" s="31" t="s">
        <v>477</v>
      </c>
      <c r="F18" s="31" t="s">
        <v>593</v>
      </c>
      <c r="G18" s="15" t="s">
        <v>795</v>
      </c>
      <c r="H18" s="27" t="s">
        <v>747</v>
      </c>
      <c r="I18" s="27" t="s">
        <v>748</v>
      </c>
      <c r="J18" s="27" t="s">
        <v>749</v>
      </c>
      <c r="K18" s="27" t="s">
        <v>750</v>
      </c>
      <c r="L18" s="33" t="s">
        <v>34</v>
      </c>
      <c r="M18" s="40" t="s">
        <v>751</v>
      </c>
      <c r="N18" s="40" t="s">
        <v>210</v>
      </c>
      <c r="O18" s="15" t="s">
        <v>37</v>
      </c>
      <c r="P18" s="15" t="s">
        <v>38</v>
      </c>
    </row>
    <row r="19" spans="1:16" ht="180">
      <c r="A19" s="43" t="s">
        <v>752</v>
      </c>
      <c r="B19" s="44" t="s">
        <v>753</v>
      </c>
      <c r="C19" s="33" t="s">
        <v>754</v>
      </c>
      <c r="D19" s="33" t="s">
        <v>27</v>
      </c>
      <c r="E19" s="31" t="s">
        <v>477</v>
      </c>
      <c r="F19" s="31" t="s">
        <v>593</v>
      </c>
      <c r="G19" s="10" t="s">
        <v>838</v>
      </c>
      <c r="H19" s="45" t="s">
        <v>598</v>
      </c>
      <c r="I19" s="27" t="s">
        <v>607</v>
      </c>
      <c r="J19" s="27" t="s">
        <v>608</v>
      </c>
      <c r="K19" s="27" t="s">
        <v>755</v>
      </c>
      <c r="L19" s="33" t="s">
        <v>34</v>
      </c>
      <c r="M19" s="40" t="s">
        <v>756</v>
      </c>
      <c r="N19" s="40" t="s">
        <v>210</v>
      </c>
      <c r="O19" s="15" t="s">
        <v>37</v>
      </c>
      <c r="P19" s="15" t="s">
        <v>38</v>
      </c>
    </row>
    <row r="20" spans="1:16" ht="210">
      <c r="A20" s="43" t="s">
        <v>752</v>
      </c>
      <c r="B20" s="44" t="s">
        <v>753</v>
      </c>
      <c r="C20" s="33" t="s">
        <v>757</v>
      </c>
      <c r="D20" s="33" t="s">
        <v>27</v>
      </c>
      <c r="E20" s="31" t="s">
        <v>477</v>
      </c>
      <c r="F20" s="31" t="s">
        <v>593</v>
      </c>
      <c r="G20" s="10" t="s">
        <v>839</v>
      </c>
      <c r="H20" s="45" t="s">
        <v>598</v>
      </c>
      <c r="I20" s="27" t="s">
        <v>610</v>
      </c>
      <c r="J20" s="27" t="s">
        <v>611</v>
      </c>
      <c r="K20" s="27" t="s">
        <v>758</v>
      </c>
      <c r="L20" s="33" t="s">
        <v>34</v>
      </c>
      <c r="M20" s="40" t="s">
        <v>759</v>
      </c>
      <c r="N20" s="40" t="s">
        <v>210</v>
      </c>
      <c r="O20" s="15" t="s">
        <v>37</v>
      </c>
      <c r="P20" s="15" t="s">
        <v>38</v>
      </c>
    </row>
    <row r="21" spans="1:16" ht="150">
      <c r="A21" s="39" t="s">
        <v>760</v>
      </c>
      <c r="B21" s="39" t="s">
        <v>761</v>
      </c>
      <c r="C21" s="33" t="s">
        <v>762</v>
      </c>
      <c r="D21" s="46" t="s">
        <v>27</v>
      </c>
      <c r="E21" s="46" t="s">
        <v>249</v>
      </c>
      <c r="F21" s="46" t="s">
        <v>763</v>
      </c>
      <c r="G21" s="15" t="s">
        <v>831</v>
      </c>
      <c r="H21" s="27" t="s">
        <v>764</v>
      </c>
      <c r="I21" s="39" t="s">
        <v>765</v>
      </c>
      <c r="J21" s="27" t="s">
        <v>766</v>
      </c>
      <c r="K21" s="27" t="s">
        <v>767</v>
      </c>
      <c r="L21" s="33" t="s">
        <v>34</v>
      </c>
      <c r="M21" s="40" t="s">
        <v>768</v>
      </c>
      <c r="N21" s="40" t="s">
        <v>256</v>
      </c>
      <c r="O21" s="15" t="s">
        <v>37</v>
      </c>
      <c r="P21" s="15" t="s">
        <v>38</v>
      </c>
    </row>
    <row r="22" spans="1:16" ht="180">
      <c r="A22" s="39" t="s">
        <v>760</v>
      </c>
      <c r="B22" s="39" t="s">
        <v>761</v>
      </c>
      <c r="C22" s="33" t="s">
        <v>769</v>
      </c>
      <c r="D22" s="46" t="s">
        <v>27</v>
      </c>
      <c r="E22" s="46" t="s">
        <v>249</v>
      </c>
      <c r="F22" s="46" t="s">
        <v>763</v>
      </c>
      <c r="G22" s="15" t="s">
        <v>840</v>
      </c>
      <c r="H22" s="27" t="s">
        <v>770</v>
      </c>
      <c r="I22" s="27" t="s">
        <v>771</v>
      </c>
      <c r="J22" s="27" t="s">
        <v>772</v>
      </c>
      <c r="K22" s="27" t="s">
        <v>773</v>
      </c>
      <c r="L22" s="33" t="s">
        <v>34</v>
      </c>
      <c r="M22" s="40" t="s">
        <v>774</v>
      </c>
      <c r="N22" s="40" t="s">
        <v>26</v>
      </c>
      <c r="O22" s="15" t="s">
        <v>37</v>
      </c>
      <c r="P22" s="15" t="s">
        <v>38</v>
      </c>
    </row>
    <row r="23" spans="1:16" ht="135">
      <c r="A23" s="39" t="s">
        <v>760</v>
      </c>
      <c r="B23" s="39" t="s">
        <v>761</v>
      </c>
      <c r="C23" s="33" t="s">
        <v>775</v>
      </c>
      <c r="D23" s="46" t="s">
        <v>27</v>
      </c>
      <c r="E23" s="46" t="s">
        <v>249</v>
      </c>
      <c r="F23" s="46" t="s">
        <v>763</v>
      </c>
      <c r="G23" s="15" t="s">
        <v>831</v>
      </c>
      <c r="H23" s="25" t="s">
        <v>776</v>
      </c>
      <c r="I23" s="25" t="s">
        <v>777</v>
      </c>
      <c r="J23" s="25" t="s">
        <v>766</v>
      </c>
      <c r="K23" s="25" t="s">
        <v>778</v>
      </c>
      <c r="L23" s="47" t="s">
        <v>34</v>
      </c>
      <c r="M23" s="25" t="s">
        <v>779</v>
      </c>
      <c r="N23" s="40" t="s">
        <v>256</v>
      </c>
      <c r="O23" s="15" t="s">
        <v>37</v>
      </c>
      <c r="P23" s="15" t="s">
        <v>38</v>
      </c>
    </row>
    <row r="24" spans="1:16" ht="150">
      <c r="A24" s="39" t="s">
        <v>780</v>
      </c>
      <c r="B24" s="39" t="s">
        <v>781</v>
      </c>
      <c r="C24" s="33" t="s">
        <v>782</v>
      </c>
      <c r="D24" s="46" t="s">
        <v>27</v>
      </c>
      <c r="E24" s="31" t="s">
        <v>783</v>
      </c>
      <c r="F24" s="31" t="s">
        <v>478</v>
      </c>
      <c r="G24" s="15" t="s">
        <v>832</v>
      </c>
      <c r="H24" s="44" t="s">
        <v>784</v>
      </c>
      <c r="I24" s="27" t="s">
        <v>785</v>
      </c>
      <c r="J24" s="27" t="s">
        <v>481</v>
      </c>
      <c r="K24" s="32" t="s">
        <v>786</v>
      </c>
      <c r="L24" s="33" t="s">
        <v>34</v>
      </c>
      <c r="M24" s="40" t="s">
        <v>787</v>
      </c>
      <c r="N24" s="40" t="s">
        <v>256</v>
      </c>
      <c r="O24" s="15" t="s">
        <v>37</v>
      </c>
      <c r="P24" s="15" t="s">
        <v>38</v>
      </c>
    </row>
    <row r="25" spans="1:16" ht="150">
      <c r="A25" s="39" t="s">
        <v>780</v>
      </c>
      <c r="B25" s="39" t="s">
        <v>781</v>
      </c>
      <c r="C25" s="33" t="s">
        <v>788</v>
      </c>
      <c r="D25" s="46" t="s">
        <v>27</v>
      </c>
      <c r="E25" s="31" t="s">
        <v>783</v>
      </c>
      <c r="F25" s="31" t="s">
        <v>478</v>
      </c>
      <c r="G25" s="15" t="s">
        <v>832</v>
      </c>
      <c r="H25" s="44" t="s">
        <v>789</v>
      </c>
      <c r="I25" s="27" t="s">
        <v>790</v>
      </c>
      <c r="J25" s="27" t="s">
        <v>791</v>
      </c>
      <c r="K25" s="32" t="s">
        <v>792</v>
      </c>
      <c r="L25" s="33" t="s">
        <v>34</v>
      </c>
      <c r="M25" s="40" t="s">
        <v>787</v>
      </c>
      <c r="N25" s="40" t="s">
        <v>256</v>
      </c>
      <c r="O25" s="15" t="s">
        <v>37</v>
      </c>
      <c r="P25" s="15" t="s">
        <v>38</v>
      </c>
    </row>
    <row r="26" spans="1:16">
      <c r="A26" s="48"/>
      <c r="B26" s="49"/>
      <c r="C26" s="50"/>
      <c r="D26" s="50"/>
      <c r="E26" s="50"/>
      <c r="F26" s="50"/>
      <c r="H26" s="48"/>
      <c r="I26" s="50"/>
      <c r="J26" s="50"/>
      <c r="K26" s="50"/>
      <c r="L26" s="50"/>
      <c r="M26" s="50"/>
      <c r="N26" s="50"/>
      <c r="O26" s="50"/>
    </row>
    <row r="27" spans="1:16">
      <c r="A27" s="48"/>
      <c r="B27" s="49"/>
      <c r="C27" s="50"/>
      <c r="D27" s="50"/>
      <c r="E27" s="50"/>
      <c r="F27" s="50"/>
      <c r="H27" s="48"/>
      <c r="I27" s="50"/>
      <c r="J27" s="50"/>
      <c r="K27" s="50"/>
      <c r="L27" s="50"/>
      <c r="M27" s="50"/>
      <c r="N27" s="50"/>
      <c r="O27" s="50"/>
    </row>
    <row r="28" spans="1:16">
      <c r="A28" s="48"/>
      <c r="B28" s="49"/>
      <c r="C28" s="50"/>
      <c r="D28" s="50"/>
      <c r="E28" s="50"/>
      <c r="F28" s="50"/>
      <c r="H28" s="48"/>
      <c r="I28" s="50"/>
      <c r="J28" s="50"/>
      <c r="K28" s="50"/>
      <c r="L28" s="50"/>
      <c r="M28" s="50"/>
      <c r="N28" s="50"/>
      <c r="O28" s="50"/>
    </row>
    <row r="29" spans="1:16">
      <c r="A29" s="48"/>
      <c r="B29" s="49"/>
      <c r="C29" s="50"/>
      <c r="D29" s="50"/>
      <c r="E29" s="50"/>
      <c r="F29" s="50"/>
      <c r="H29" s="48"/>
      <c r="I29" s="50"/>
      <c r="J29" s="50"/>
      <c r="K29" s="50"/>
      <c r="L29" s="50"/>
      <c r="M29" s="50"/>
      <c r="N29" s="50"/>
      <c r="O29" s="50"/>
    </row>
    <row r="30" spans="1:16">
      <c r="A30" s="48"/>
      <c r="B30" s="49"/>
      <c r="C30" s="50"/>
      <c r="D30" s="50"/>
      <c r="E30" s="50"/>
      <c r="F30" s="50"/>
      <c r="H30" s="48"/>
      <c r="I30" s="50"/>
      <c r="J30" s="50"/>
      <c r="K30" s="50"/>
      <c r="L30" s="50"/>
      <c r="M30" s="50"/>
      <c r="N30" s="50"/>
      <c r="O30" s="50"/>
    </row>
    <row r="31" spans="1:16">
      <c r="A31" s="48"/>
      <c r="B31" s="49"/>
      <c r="C31" s="50"/>
      <c r="D31" s="50"/>
      <c r="E31" s="50"/>
      <c r="F31" s="50"/>
      <c r="H31" s="48"/>
      <c r="I31" s="50"/>
      <c r="J31" s="50"/>
      <c r="K31" s="50"/>
      <c r="L31" s="50"/>
      <c r="M31" s="50"/>
      <c r="N31" s="50"/>
      <c r="O31" s="50"/>
    </row>
    <row r="32" spans="1:16">
      <c r="A32" s="48"/>
      <c r="B32" s="49"/>
      <c r="C32" s="50"/>
      <c r="D32" s="50"/>
      <c r="E32" s="50"/>
      <c r="F32" s="50"/>
      <c r="H32" s="48"/>
      <c r="I32" s="50"/>
      <c r="J32" s="50"/>
      <c r="K32" s="50"/>
      <c r="L32" s="50"/>
      <c r="M32" s="50"/>
      <c r="N32" s="50"/>
      <c r="O32" s="50"/>
    </row>
    <row r="33" spans="1:15">
      <c r="A33" s="48"/>
      <c r="B33" s="49"/>
      <c r="C33" s="50"/>
      <c r="D33" s="50"/>
      <c r="E33" s="50"/>
      <c r="F33" s="50"/>
      <c r="H33" s="48"/>
      <c r="I33" s="50"/>
      <c r="J33" s="50"/>
      <c r="K33" s="50"/>
      <c r="L33" s="50"/>
      <c r="M33" s="50"/>
      <c r="N33" s="50"/>
      <c r="O33" s="50"/>
    </row>
    <row r="34" spans="1:15">
      <c r="A34" s="48"/>
      <c r="B34" s="49"/>
      <c r="C34" s="50"/>
      <c r="D34" s="50"/>
      <c r="E34" s="50"/>
      <c r="F34" s="50"/>
      <c r="H34" s="48"/>
      <c r="I34" s="50"/>
      <c r="J34" s="50"/>
      <c r="K34" s="50"/>
      <c r="L34" s="50"/>
      <c r="M34" s="50"/>
      <c r="N34" s="50"/>
      <c r="O34" s="50"/>
    </row>
    <row r="35" spans="1:15">
      <c r="A35" s="48"/>
      <c r="B35" s="49"/>
      <c r="C35" s="50"/>
      <c r="D35" s="50"/>
      <c r="E35" s="50"/>
      <c r="F35" s="50"/>
      <c r="H35" s="48"/>
      <c r="I35" s="50"/>
      <c r="J35" s="50"/>
      <c r="K35" s="50"/>
      <c r="L35" s="50"/>
      <c r="M35" s="50"/>
      <c r="N35" s="50"/>
      <c r="O35" s="50"/>
    </row>
    <row r="36" spans="1:15">
      <c r="A36" s="48"/>
      <c r="B36" s="49"/>
      <c r="C36" s="50"/>
      <c r="D36" s="50"/>
      <c r="E36" s="50"/>
      <c r="F36" s="50"/>
      <c r="H36" s="48"/>
      <c r="I36" s="50"/>
      <c r="J36" s="50"/>
      <c r="K36" s="50"/>
      <c r="L36" s="50"/>
      <c r="M36" s="50"/>
      <c r="N36" s="50"/>
      <c r="O36" s="50"/>
    </row>
    <row r="37" spans="1:15">
      <c r="A37" s="48"/>
      <c r="B37" s="49"/>
      <c r="C37" s="50"/>
      <c r="D37" s="50"/>
      <c r="E37" s="50"/>
      <c r="F37" s="50"/>
      <c r="H37" s="48"/>
      <c r="I37" s="50"/>
      <c r="J37" s="50"/>
      <c r="K37" s="50"/>
      <c r="L37" s="50"/>
      <c r="M37" s="50"/>
      <c r="N37" s="50"/>
      <c r="O37" s="50"/>
    </row>
    <row r="38" spans="1:15">
      <c r="A38" s="48"/>
      <c r="B38" s="49"/>
      <c r="C38" s="50"/>
      <c r="D38" s="50"/>
      <c r="E38" s="50"/>
      <c r="F38" s="50"/>
      <c r="H38" s="48"/>
      <c r="I38" s="50"/>
      <c r="J38" s="50"/>
      <c r="K38" s="50"/>
      <c r="L38" s="50"/>
      <c r="M38" s="50"/>
      <c r="N38" s="50"/>
      <c r="O38" s="50"/>
    </row>
    <row r="39" spans="1:15">
      <c r="A39" s="48"/>
      <c r="B39" s="49"/>
      <c r="C39" s="50"/>
      <c r="D39" s="50"/>
      <c r="E39" s="50"/>
      <c r="F39" s="50"/>
      <c r="H39" s="48"/>
      <c r="I39" s="50"/>
      <c r="J39" s="50"/>
      <c r="K39" s="50"/>
      <c r="L39" s="50"/>
      <c r="M39" s="50"/>
      <c r="N39" s="50"/>
      <c r="O39" s="50"/>
    </row>
    <row r="40" spans="1:15">
      <c r="A40" s="48"/>
      <c r="B40" s="49"/>
      <c r="C40" s="50"/>
      <c r="D40" s="50"/>
      <c r="E40" s="50"/>
      <c r="F40" s="50"/>
      <c r="H40" s="48"/>
      <c r="I40" s="50"/>
      <c r="J40" s="50"/>
      <c r="K40" s="50"/>
      <c r="L40" s="50"/>
      <c r="M40" s="50"/>
      <c r="N40" s="50"/>
      <c r="O40" s="50"/>
    </row>
    <row r="41" spans="1:15">
      <c r="A41" s="48"/>
      <c r="B41" s="49"/>
      <c r="C41" s="50"/>
      <c r="D41" s="50"/>
      <c r="E41" s="50"/>
      <c r="F41" s="50"/>
      <c r="H41" s="48"/>
      <c r="I41" s="50"/>
      <c r="J41" s="50"/>
      <c r="K41" s="50"/>
      <c r="L41" s="50"/>
      <c r="M41" s="50"/>
      <c r="N41" s="50"/>
      <c r="O41" s="50"/>
    </row>
    <row r="42" spans="1:15">
      <c r="A42" s="48"/>
      <c r="B42" s="49"/>
      <c r="C42" s="50"/>
      <c r="D42" s="50"/>
      <c r="E42" s="50"/>
      <c r="F42" s="50"/>
      <c r="H42" s="48"/>
      <c r="I42" s="50"/>
      <c r="J42" s="50"/>
      <c r="K42" s="50"/>
      <c r="L42" s="50"/>
      <c r="M42" s="50"/>
      <c r="N42" s="50"/>
      <c r="O42" s="50"/>
    </row>
    <row r="43" spans="1:15">
      <c r="A43" s="48"/>
      <c r="B43" s="49"/>
      <c r="C43" s="50"/>
      <c r="D43" s="50"/>
      <c r="E43" s="50"/>
      <c r="F43" s="50"/>
      <c r="H43" s="48"/>
      <c r="I43" s="50"/>
      <c r="J43" s="50"/>
      <c r="K43" s="50"/>
      <c r="L43" s="50"/>
      <c r="M43" s="50"/>
      <c r="N43" s="50"/>
      <c r="O43" s="50"/>
    </row>
    <row r="44" spans="1:15">
      <c r="A44" s="48"/>
      <c r="B44" s="49"/>
      <c r="C44" s="50"/>
      <c r="D44" s="50"/>
      <c r="E44" s="50"/>
      <c r="F44" s="50"/>
      <c r="H44" s="48"/>
      <c r="I44" s="50"/>
      <c r="J44" s="50"/>
      <c r="K44" s="50"/>
      <c r="L44" s="50"/>
      <c r="M44" s="50"/>
      <c r="N44" s="50"/>
      <c r="O44" s="50"/>
    </row>
    <row r="45" spans="1:15">
      <c r="A45" s="48"/>
      <c r="B45" s="49"/>
      <c r="C45" s="50"/>
      <c r="D45" s="50"/>
      <c r="E45" s="50"/>
      <c r="F45" s="50"/>
      <c r="H45" s="48"/>
      <c r="I45" s="50"/>
      <c r="J45" s="50"/>
      <c r="K45" s="50"/>
      <c r="L45" s="50"/>
      <c r="M45" s="50"/>
      <c r="N45" s="50"/>
      <c r="O45" s="50"/>
    </row>
    <row r="46" spans="1:15">
      <c r="A46" s="48"/>
      <c r="B46" s="49"/>
      <c r="C46" s="50"/>
      <c r="D46" s="50"/>
      <c r="E46" s="50"/>
      <c r="F46" s="50"/>
      <c r="H46" s="48"/>
      <c r="I46" s="50"/>
      <c r="J46" s="50"/>
      <c r="K46" s="50"/>
      <c r="L46" s="50"/>
      <c r="M46" s="50"/>
      <c r="N46" s="50"/>
      <c r="O46" s="50"/>
    </row>
    <row r="47" spans="1:15">
      <c r="A47" s="48"/>
      <c r="B47" s="49"/>
      <c r="C47" s="50"/>
      <c r="D47" s="50"/>
      <c r="E47" s="50"/>
      <c r="F47" s="50"/>
      <c r="H47" s="48"/>
      <c r="I47" s="50"/>
      <c r="J47" s="50"/>
      <c r="K47" s="50"/>
      <c r="L47" s="50"/>
      <c r="M47" s="50"/>
      <c r="N47" s="50"/>
      <c r="O47" s="50"/>
    </row>
    <row r="48" spans="1:15">
      <c r="A48" s="48"/>
      <c r="B48" s="49"/>
      <c r="C48" s="50"/>
      <c r="D48" s="50"/>
      <c r="E48" s="50"/>
      <c r="F48" s="50"/>
      <c r="H48" s="48"/>
      <c r="I48" s="50"/>
      <c r="J48" s="50"/>
      <c r="K48" s="50"/>
      <c r="L48" s="50"/>
      <c r="M48" s="50"/>
      <c r="N48" s="50"/>
      <c r="O48" s="50"/>
    </row>
    <row r="49" spans="1:15">
      <c r="A49" s="48"/>
      <c r="B49" s="49"/>
      <c r="C49" s="50"/>
      <c r="D49" s="50"/>
      <c r="E49" s="50"/>
      <c r="F49" s="50"/>
      <c r="H49" s="48"/>
      <c r="I49" s="50"/>
      <c r="J49" s="50"/>
      <c r="K49" s="50"/>
      <c r="L49" s="50"/>
      <c r="M49" s="50"/>
      <c r="N49" s="50"/>
      <c r="O49" s="50"/>
    </row>
    <row r="50" spans="1:15">
      <c r="A50" s="48"/>
      <c r="B50" s="49"/>
      <c r="C50" s="50"/>
      <c r="D50" s="50"/>
      <c r="E50" s="50"/>
      <c r="F50" s="50"/>
      <c r="H50" s="48"/>
      <c r="I50" s="50"/>
      <c r="J50" s="50"/>
      <c r="K50" s="50"/>
      <c r="L50" s="50"/>
      <c r="M50" s="50"/>
      <c r="N50" s="50"/>
      <c r="O50" s="50"/>
    </row>
    <row r="51" spans="1:15">
      <c r="A51" s="48"/>
      <c r="B51" s="49"/>
      <c r="C51" s="50"/>
      <c r="D51" s="50"/>
      <c r="E51" s="50"/>
      <c r="F51" s="50"/>
      <c r="H51" s="48"/>
      <c r="I51" s="50"/>
      <c r="J51" s="50"/>
      <c r="K51" s="50"/>
      <c r="L51" s="50"/>
      <c r="M51" s="50"/>
      <c r="N51" s="50"/>
      <c r="O51" s="50"/>
    </row>
    <row r="52" spans="1:15">
      <c r="A52" s="48"/>
      <c r="B52" s="49"/>
      <c r="C52" s="50"/>
      <c r="D52" s="50"/>
      <c r="E52" s="50"/>
      <c r="F52" s="50"/>
      <c r="H52" s="48"/>
      <c r="I52" s="50"/>
      <c r="J52" s="50"/>
      <c r="K52" s="50"/>
      <c r="L52" s="50"/>
      <c r="M52" s="50"/>
      <c r="N52" s="50"/>
      <c r="O52" s="50"/>
    </row>
    <row r="53" spans="1:15">
      <c r="A53" s="48"/>
      <c r="B53" s="49"/>
      <c r="C53" s="50"/>
      <c r="D53" s="50"/>
      <c r="E53" s="50"/>
      <c r="F53" s="50"/>
      <c r="H53" s="48"/>
      <c r="I53" s="50"/>
      <c r="J53" s="50"/>
      <c r="K53" s="50"/>
      <c r="L53" s="50"/>
      <c r="M53" s="50"/>
      <c r="N53" s="50"/>
      <c r="O53" s="50"/>
    </row>
    <row r="54" spans="1:15">
      <c r="A54" s="48"/>
      <c r="B54" s="49"/>
      <c r="C54" s="50"/>
      <c r="D54" s="50"/>
      <c r="E54" s="50"/>
      <c r="F54" s="50"/>
      <c r="H54" s="48"/>
      <c r="I54" s="50"/>
      <c r="J54" s="50"/>
      <c r="K54" s="50"/>
      <c r="L54" s="50"/>
      <c r="M54" s="50"/>
      <c r="N54" s="50"/>
      <c r="O54" s="50"/>
    </row>
    <row r="55" spans="1:15">
      <c r="A55" s="48"/>
      <c r="B55" s="49"/>
      <c r="C55" s="50"/>
      <c r="D55" s="50"/>
      <c r="E55" s="50"/>
      <c r="F55" s="50"/>
      <c r="H55" s="48"/>
      <c r="I55" s="50"/>
      <c r="J55" s="50"/>
      <c r="K55" s="50"/>
      <c r="L55" s="50"/>
      <c r="M55" s="50"/>
      <c r="N55" s="50"/>
      <c r="O55" s="50"/>
    </row>
    <row r="56" spans="1:15">
      <c r="A56" s="48"/>
      <c r="B56" s="49"/>
      <c r="C56" s="50"/>
      <c r="D56" s="50"/>
      <c r="E56" s="50"/>
      <c r="F56" s="50"/>
      <c r="H56" s="48"/>
      <c r="I56" s="50"/>
      <c r="J56" s="50"/>
      <c r="K56" s="50"/>
      <c r="L56" s="50"/>
      <c r="M56" s="50"/>
      <c r="N56" s="50"/>
      <c r="O56" s="50"/>
    </row>
    <row r="57" spans="1:15">
      <c r="A57" s="48"/>
      <c r="B57" s="49"/>
      <c r="C57" s="50"/>
      <c r="D57" s="50"/>
      <c r="E57" s="50"/>
      <c r="F57" s="50"/>
      <c r="H57" s="48"/>
      <c r="I57" s="50"/>
      <c r="J57" s="50"/>
      <c r="K57" s="50"/>
      <c r="L57" s="50"/>
      <c r="M57" s="50"/>
      <c r="N57" s="50"/>
      <c r="O57" s="50"/>
    </row>
    <row r="58" spans="1:15">
      <c r="A58" s="48"/>
      <c r="B58" s="49"/>
      <c r="C58" s="50"/>
      <c r="D58" s="50"/>
      <c r="E58" s="50"/>
      <c r="F58" s="50"/>
      <c r="H58" s="48"/>
      <c r="I58" s="50"/>
      <c r="J58" s="50"/>
      <c r="K58" s="50"/>
      <c r="L58" s="50"/>
      <c r="M58" s="50"/>
      <c r="N58" s="50"/>
      <c r="O58" s="50"/>
    </row>
    <row r="59" spans="1:15">
      <c r="A59" s="48"/>
      <c r="B59" s="49"/>
      <c r="C59" s="50"/>
      <c r="D59" s="50"/>
      <c r="E59" s="50"/>
      <c r="F59" s="50"/>
      <c r="H59" s="48"/>
      <c r="I59" s="50"/>
      <c r="J59" s="50"/>
      <c r="K59" s="50"/>
      <c r="L59" s="50"/>
      <c r="M59" s="50"/>
      <c r="N59" s="50"/>
      <c r="O59" s="50"/>
    </row>
    <row r="60" spans="1:15">
      <c r="A60" s="48"/>
      <c r="B60" s="49"/>
      <c r="C60" s="50"/>
      <c r="D60" s="50"/>
      <c r="E60" s="50"/>
      <c r="F60" s="50"/>
      <c r="H60" s="48"/>
      <c r="I60" s="50"/>
      <c r="J60" s="50"/>
      <c r="K60" s="50"/>
      <c r="L60" s="50"/>
      <c r="M60" s="50"/>
      <c r="N60" s="50"/>
      <c r="O60" s="50"/>
    </row>
    <row r="61" spans="1:15">
      <c r="A61" s="48"/>
      <c r="B61" s="49"/>
      <c r="C61" s="50"/>
      <c r="D61" s="50"/>
      <c r="E61" s="50"/>
      <c r="F61" s="50"/>
      <c r="H61" s="48"/>
      <c r="I61" s="50"/>
      <c r="J61" s="50"/>
      <c r="K61" s="50"/>
      <c r="L61" s="50"/>
      <c r="M61" s="50"/>
      <c r="N61" s="50"/>
      <c r="O61" s="50"/>
    </row>
    <row r="62" spans="1:15">
      <c r="A62" s="48"/>
      <c r="B62" s="49"/>
      <c r="C62" s="50"/>
      <c r="D62" s="50"/>
      <c r="E62" s="50"/>
      <c r="F62" s="50"/>
      <c r="H62" s="48"/>
      <c r="I62" s="50"/>
      <c r="J62" s="50"/>
      <c r="K62" s="50"/>
      <c r="L62" s="50"/>
      <c r="M62" s="50"/>
      <c r="N62" s="50"/>
      <c r="O62" s="50"/>
    </row>
    <row r="63" spans="1:15">
      <c r="A63" s="48"/>
      <c r="B63" s="49"/>
      <c r="C63" s="50"/>
      <c r="D63" s="50"/>
      <c r="E63" s="50"/>
      <c r="F63" s="50"/>
      <c r="H63" s="48"/>
      <c r="I63" s="50"/>
      <c r="J63" s="50"/>
      <c r="K63" s="50"/>
      <c r="L63" s="50"/>
      <c r="M63" s="50"/>
      <c r="N63" s="50"/>
      <c r="O63" s="50"/>
    </row>
    <row r="64" spans="1:15">
      <c r="A64" s="48"/>
      <c r="B64" s="49"/>
      <c r="C64" s="50"/>
      <c r="D64" s="50"/>
      <c r="E64" s="50"/>
      <c r="F64" s="50"/>
      <c r="H64" s="48"/>
      <c r="I64" s="50"/>
      <c r="J64" s="50"/>
      <c r="K64" s="50"/>
      <c r="L64" s="50"/>
      <c r="M64" s="50"/>
      <c r="N64" s="50"/>
      <c r="O64" s="50"/>
    </row>
    <row r="65" spans="1:15">
      <c r="A65" s="48"/>
      <c r="B65" s="49"/>
      <c r="C65" s="50"/>
      <c r="D65" s="50"/>
      <c r="E65" s="50"/>
      <c r="F65" s="50"/>
      <c r="H65" s="48"/>
      <c r="I65" s="50"/>
      <c r="J65" s="50"/>
      <c r="K65" s="50"/>
      <c r="L65" s="50"/>
      <c r="M65" s="50"/>
      <c r="N65" s="50"/>
      <c r="O65" s="50"/>
    </row>
    <row r="66" spans="1:15">
      <c r="A66" s="48"/>
      <c r="B66" s="49"/>
      <c r="C66" s="50"/>
      <c r="D66" s="50"/>
      <c r="E66" s="50"/>
      <c r="F66" s="50"/>
      <c r="H66" s="48"/>
      <c r="I66" s="50"/>
      <c r="J66" s="50"/>
      <c r="K66" s="50"/>
      <c r="L66" s="50"/>
      <c r="M66" s="50"/>
      <c r="N66" s="50"/>
      <c r="O66" s="50"/>
    </row>
    <row r="67" spans="1:15">
      <c r="A67" s="48"/>
      <c r="B67" s="49"/>
      <c r="C67" s="50"/>
      <c r="D67" s="50"/>
      <c r="E67" s="50"/>
      <c r="F67" s="50"/>
      <c r="H67" s="48"/>
      <c r="I67" s="50"/>
      <c r="J67" s="50"/>
      <c r="K67" s="50"/>
      <c r="L67" s="50"/>
      <c r="M67" s="50"/>
      <c r="N67" s="50"/>
      <c r="O67" s="50"/>
    </row>
    <row r="68" spans="1:15">
      <c r="A68" s="48"/>
      <c r="B68" s="49"/>
      <c r="C68" s="50"/>
      <c r="D68" s="50"/>
      <c r="E68" s="50"/>
      <c r="F68" s="50"/>
      <c r="H68" s="48"/>
      <c r="I68" s="50"/>
      <c r="J68" s="50"/>
      <c r="K68" s="50"/>
      <c r="L68" s="50"/>
      <c r="M68" s="50"/>
      <c r="N68" s="50"/>
      <c r="O68" s="50"/>
    </row>
    <row r="69" spans="1:15">
      <c r="A69" s="48"/>
      <c r="B69" s="49"/>
      <c r="C69" s="50"/>
      <c r="D69" s="50"/>
      <c r="E69" s="50"/>
      <c r="F69" s="50"/>
      <c r="H69" s="48"/>
      <c r="I69" s="50"/>
      <c r="J69" s="50"/>
      <c r="K69" s="50"/>
      <c r="L69" s="50"/>
      <c r="M69" s="50"/>
      <c r="N69" s="50"/>
      <c r="O69" s="50"/>
    </row>
    <row r="70" spans="1:15">
      <c r="A70" s="48"/>
      <c r="B70" s="49"/>
      <c r="C70" s="50"/>
      <c r="D70" s="50"/>
      <c r="E70" s="50"/>
      <c r="F70" s="50"/>
      <c r="H70" s="48"/>
      <c r="I70" s="50"/>
      <c r="J70" s="50"/>
      <c r="K70" s="50"/>
      <c r="L70" s="50"/>
      <c r="M70" s="50"/>
      <c r="N70" s="50"/>
      <c r="O70" s="50"/>
    </row>
    <row r="71" spans="1:15">
      <c r="A71" s="48"/>
      <c r="B71" s="49"/>
      <c r="C71" s="50"/>
      <c r="D71" s="50"/>
      <c r="E71" s="50"/>
      <c r="F71" s="50"/>
      <c r="H71" s="48"/>
      <c r="I71" s="50"/>
      <c r="J71" s="50"/>
      <c r="K71" s="50"/>
      <c r="L71" s="50"/>
      <c r="M71" s="50"/>
      <c r="N71" s="50"/>
      <c r="O71" s="50"/>
    </row>
    <row r="72" spans="1:15">
      <c r="A72" s="48"/>
      <c r="B72" s="49"/>
      <c r="C72" s="50"/>
      <c r="D72" s="50"/>
      <c r="E72" s="50"/>
      <c r="F72" s="50"/>
      <c r="H72" s="48"/>
      <c r="I72" s="50"/>
      <c r="J72" s="50"/>
      <c r="K72" s="50"/>
      <c r="L72" s="50"/>
      <c r="M72" s="50"/>
      <c r="N72" s="50"/>
      <c r="O72" s="50"/>
    </row>
    <row r="73" spans="1:15">
      <c r="A73" s="48"/>
      <c r="B73" s="49"/>
      <c r="C73" s="50"/>
      <c r="D73" s="50"/>
      <c r="E73" s="50"/>
      <c r="F73" s="50"/>
      <c r="H73" s="48"/>
      <c r="I73" s="50"/>
      <c r="J73" s="50"/>
      <c r="K73" s="50"/>
      <c r="L73" s="50"/>
      <c r="M73" s="50"/>
      <c r="N73" s="50"/>
      <c r="O73" s="50"/>
    </row>
    <row r="74" spans="1:15">
      <c r="A74" s="48"/>
      <c r="B74" s="49"/>
      <c r="C74" s="50"/>
      <c r="D74" s="50"/>
      <c r="E74" s="50"/>
      <c r="F74" s="50"/>
      <c r="H74" s="48"/>
      <c r="I74" s="50"/>
      <c r="J74" s="50"/>
      <c r="K74" s="50"/>
      <c r="L74" s="50"/>
      <c r="M74" s="50"/>
      <c r="N74" s="50"/>
      <c r="O74" s="50"/>
    </row>
    <row r="75" spans="1:15">
      <c r="A75" s="48"/>
      <c r="B75" s="49"/>
      <c r="C75" s="50"/>
      <c r="D75" s="50"/>
      <c r="E75" s="50"/>
      <c r="F75" s="50"/>
      <c r="H75" s="48"/>
      <c r="I75" s="50"/>
      <c r="J75" s="50"/>
      <c r="K75" s="50"/>
      <c r="L75" s="50"/>
      <c r="M75" s="50"/>
      <c r="N75" s="50"/>
      <c r="O75" s="50"/>
    </row>
    <row r="76" spans="1:15">
      <c r="A76" s="48"/>
      <c r="B76" s="49"/>
      <c r="C76" s="50"/>
      <c r="D76" s="50"/>
      <c r="E76" s="50"/>
      <c r="F76" s="50"/>
      <c r="H76" s="48"/>
      <c r="I76" s="50"/>
      <c r="J76" s="50"/>
      <c r="K76" s="50"/>
      <c r="L76" s="50"/>
      <c r="M76" s="50"/>
      <c r="N76" s="50"/>
      <c r="O76" s="50"/>
    </row>
    <row r="77" spans="1:15">
      <c r="A77" s="48"/>
      <c r="B77" s="49"/>
      <c r="C77" s="50"/>
      <c r="D77" s="50"/>
      <c r="E77" s="50"/>
      <c r="F77" s="50"/>
      <c r="H77" s="48"/>
      <c r="I77" s="50"/>
      <c r="J77" s="50"/>
      <c r="K77" s="50"/>
      <c r="L77" s="50"/>
      <c r="M77" s="50"/>
      <c r="N77" s="50"/>
      <c r="O77" s="50"/>
    </row>
    <row r="78" spans="1:15">
      <c r="A78" s="48"/>
      <c r="B78" s="49"/>
      <c r="C78" s="50"/>
      <c r="D78" s="50"/>
      <c r="E78" s="50"/>
      <c r="F78" s="50"/>
      <c r="H78" s="48"/>
      <c r="I78" s="50"/>
      <c r="J78" s="50"/>
      <c r="K78" s="50"/>
      <c r="L78" s="50"/>
      <c r="M78" s="50"/>
      <c r="N78" s="50"/>
      <c r="O78" s="50"/>
    </row>
    <row r="79" spans="1:15">
      <c r="A79" s="48"/>
      <c r="B79" s="49"/>
      <c r="C79" s="50"/>
      <c r="D79" s="50"/>
      <c r="E79" s="50"/>
      <c r="F79" s="50"/>
      <c r="H79" s="48"/>
      <c r="I79" s="50"/>
      <c r="J79" s="50"/>
      <c r="K79" s="50"/>
      <c r="L79" s="50"/>
      <c r="M79" s="50"/>
      <c r="N79" s="50"/>
      <c r="O79" s="50"/>
    </row>
    <row r="80" spans="1:15">
      <c r="A80" s="48"/>
      <c r="B80" s="49"/>
      <c r="C80" s="50"/>
      <c r="D80" s="50"/>
      <c r="E80" s="50"/>
      <c r="F80" s="50"/>
      <c r="H80" s="48"/>
      <c r="I80" s="50"/>
      <c r="J80" s="50"/>
      <c r="K80" s="50"/>
      <c r="L80" s="50"/>
      <c r="M80" s="50"/>
      <c r="N80" s="50"/>
      <c r="O80" s="50"/>
    </row>
    <row r="81" spans="1:15">
      <c r="A81" s="48"/>
      <c r="B81" s="49"/>
      <c r="C81" s="50"/>
      <c r="D81" s="50"/>
      <c r="E81" s="50"/>
      <c r="F81" s="50"/>
      <c r="H81" s="48"/>
      <c r="I81" s="50"/>
      <c r="J81" s="50"/>
      <c r="K81" s="50"/>
      <c r="L81" s="50"/>
      <c r="M81" s="50"/>
      <c r="N81" s="50"/>
      <c r="O81" s="50"/>
    </row>
    <row r="82" spans="1:15">
      <c r="A82" s="48"/>
      <c r="B82" s="49"/>
      <c r="C82" s="50"/>
      <c r="D82" s="50"/>
      <c r="E82" s="50"/>
      <c r="F82" s="50"/>
      <c r="H82" s="48"/>
      <c r="I82" s="50"/>
      <c r="J82" s="50"/>
      <c r="K82" s="50"/>
      <c r="L82" s="50"/>
      <c r="M82" s="50"/>
      <c r="N82" s="50"/>
      <c r="O82" s="50"/>
    </row>
    <row r="83" spans="1:15">
      <c r="A83" s="48"/>
      <c r="B83" s="49"/>
      <c r="C83" s="50"/>
      <c r="D83" s="50"/>
      <c r="E83" s="50"/>
      <c r="F83" s="50"/>
      <c r="H83" s="48"/>
      <c r="I83" s="50"/>
      <c r="J83" s="50"/>
      <c r="K83" s="50"/>
      <c r="L83" s="50"/>
      <c r="M83" s="50"/>
      <c r="N83" s="50"/>
      <c r="O83" s="50"/>
    </row>
    <row r="84" spans="1:15">
      <c r="A84" s="48"/>
      <c r="B84" s="49"/>
      <c r="C84" s="50"/>
      <c r="D84" s="50"/>
      <c r="E84" s="50"/>
      <c r="F84" s="50"/>
      <c r="H84" s="48"/>
      <c r="I84" s="50"/>
      <c r="J84" s="50"/>
      <c r="K84" s="50"/>
      <c r="L84" s="50"/>
      <c r="M84" s="50"/>
      <c r="N84" s="50"/>
      <c r="O84" s="50"/>
    </row>
    <row r="85" spans="1:15">
      <c r="A85" s="48"/>
      <c r="B85" s="49"/>
      <c r="C85" s="50"/>
      <c r="D85" s="50"/>
      <c r="E85" s="50"/>
      <c r="F85" s="50"/>
      <c r="H85" s="48"/>
      <c r="I85" s="50"/>
      <c r="J85" s="50"/>
      <c r="K85" s="50"/>
      <c r="L85" s="50"/>
      <c r="M85" s="50"/>
      <c r="N85" s="50"/>
      <c r="O85" s="50"/>
    </row>
    <row r="86" spans="1:15">
      <c r="A86" s="48"/>
      <c r="B86" s="49"/>
      <c r="C86" s="50"/>
      <c r="D86" s="50"/>
      <c r="E86" s="50"/>
      <c r="F86" s="50"/>
      <c r="H86" s="48"/>
      <c r="I86" s="50"/>
      <c r="J86" s="50"/>
      <c r="K86" s="50"/>
      <c r="L86" s="50"/>
      <c r="M86" s="50"/>
      <c r="N86" s="50"/>
      <c r="O86" s="50"/>
    </row>
    <row r="87" spans="1:15">
      <c r="A87" s="48"/>
      <c r="B87" s="49"/>
      <c r="C87" s="50"/>
      <c r="D87" s="50"/>
      <c r="E87" s="50"/>
      <c r="F87" s="50"/>
      <c r="H87" s="48"/>
      <c r="I87" s="50"/>
      <c r="J87" s="50"/>
      <c r="K87" s="50"/>
      <c r="L87" s="50"/>
      <c r="M87" s="50"/>
      <c r="N87" s="50"/>
      <c r="O87" s="50"/>
    </row>
    <row r="88" spans="1:15">
      <c r="A88" s="48"/>
      <c r="O88" s="50"/>
    </row>
  </sheetData>
  <autoFilter ref="A1:P1">
    <filterColumn colId="6"/>
  </autoFilter>
  <conditionalFormatting sqref="I3 L1:L3 I13:I20 I22 K13:K22 L13:L23 H24:I25 K24:L25">
    <cfRule type="cellIs" dxfId="5" priority="87" operator="equal">
      <formula>"NO"</formula>
    </cfRule>
    <cfRule type="cellIs" dxfId="4" priority="88" operator="equal">
      <formula>"YES"</formula>
    </cfRule>
  </conditionalFormatting>
  <conditionalFormatting sqref="K11 K12:L12 I10:I12 L4:L12">
    <cfRule type="cellIs" dxfId="3" priority="65" operator="equal">
      <formula>"NO"</formula>
    </cfRule>
    <cfRule type="cellIs" dxfId="2" priority="66" operator="equal">
      <formula>"YES"</formula>
    </cfRule>
  </conditionalFormatting>
  <conditionalFormatting sqref="P1:P25">
    <cfRule type="cellIs" dxfId="1" priority="27" operator="equal">
      <formula>"NOT PASSED"</formula>
    </cfRule>
    <cfRule type="cellIs" dxfId="0" priority="28" operator="equal">
      <formula>"PASSED"</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Orig Test Cases</vt:lpstr>
      <vt:lpstr>Hot Fixes Test Cases</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bpatel</dc:creator>
  <cp:lastModifiedBy>bpatel2</cp:lastModifiedBy>
  <dcterms:created xsi:type="dcterms:W3CDTF">2012-10-31T15:53:06Z</dcterms:created>
  <dcterms:modified xsi:type="dcterms:W3CDTF">2012-11-09T14:54:42Z</dcterms:modified>
</cp:coreProperties>
</file>